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8195" windowHeight="11325" activeTab="1"/>
  </bookViews>
  <sheets>
    <sheet name="Rekapitulácia" sheetId="1" r:id="rId1"/>
    <sheet name="SO 5678" sheetId="2" r:id="rId2"/>
  </sheets>
  <definedNames>
    <definedName name="_xlnm.Print_Area" localSheetId="1">'SO 5678'!$B$2:$V$151</definedName>
  </definedNames>
  <calcPr calcId="125725"/>
</workbook>
</file>

<file path=xl/calcChain.xml><?xml version="1.0" encoding="utf-8"?>
<calcChain xmlns="http://schemas.openxmlformats.org/spreadsheetml/2006/main">
  <c r="F8" i="1"/>
  <c r="D8"/>
  <c r="E7"/>
  <c r="E8" s="1"/>
  <c r="K7"/>
  <c r="P16" i="2"/>
  <c r="P19" s="1"/>
  <c r="Z151"/>
  <c r="V148"/>
  <c r="I65" s="1"/>
  <c r="K147"/>
  <c r="J147"/>
  <c r="S147"/>
  <c r="M147"/>
  <c r="I147"/>
  <c r="K146"/>
  <c r="J146"/>
  <c r="S146"/>
  <c r="M146"/>
  <c r="I146"/>
  <c r="K145"/>
  <c r="J145"/>
  <c r="S145"/>
  <c r="L145"/>
  <c r="I145"/>
  <c r="K144"/>
  <c r="J144"/>
  <c r="S144"/>
  <c r="M144"/>
  <c r="I144"/>
  <c r="K143"/>
  <c r="J143"/>
  <c r="S143"/>
  <c r="M143"/>
  <c r="I143"/>
  <c r="K142"/>
  <c r="J142"/>
  <c r="S142"/>
  <c r="S148" s="1"/>
  <c r="H65" s="1"/>
  <c r="L142"/>
  <c r="L148" s="1"/>
  <c r="E65" s="1"/>
  <c r="I142"/>
  <c r="I148" s="1"/>
  <c r="G65" s="1"/>
  <c r="V139"/>
  <c r="I64" s="1"/>
  <c r="K138"/>
  <c r="J138"/>
  <c r="S138"/>
  <c r="L138"/>
  <c r="I138"/>
  <c r="K137"/>
  <c r="J137"/>
  <c r="S137"/>
  <c r="L137"/>
  <c r="I137"/>
  <c r="K136"/>
  <c r="J136"/>
  <c r="S136"/>
  <c r="L136"/>
  <c r="I136"/>
  <c r="K135"/>
  <c r="J135"/>
  <c r="S135"/>
  <c r="L135"/>
  <c r="I135"/>
  <c r="K134"/>
  <c r="J134"/>
  <c r="S134"/>
  <c r="L134"/>
  <c r="I134"/>
  <c r="K133"/>
  <c r="J133"/>
  <c r="S133"/>
  <c r="M133"/>
  <c r="I133"/>
  <c r="K132"/>
  <c r="J132"/>
  <c r="S132"/>
  <c r="M132"/>
  <c r="I132"/>
  <c r="K131"/>
  <c r="J131"/>
  <c r="S131"/>
  <c r="L131"/>
  <c r="I131"/>
  <c r="K130"/>
  <c r="J130"/>
  <c r="S130"/>
  <c r="S139" s="1"/>
  <c r="H64" s="1"/>
  <c r="L130"/>
  <c r="I130"/>
  <c r="I60"/>
  <c r="F60"/>
  <c r="S124"/>
  <c r="H60" s="1"/>
  <c r="V124"/>
  <c r="M124"/>
  <c r="K123"/>
  <c r="J123"/>
  <c r="S123"/>
  <c r="L123"/>
  <c r="L124" s="1"/>
  <c r="E60" s="1"/>
  <c r="I123"/>
  <c r="I124" s="1"/>
  <c r="G60" s="1"/>
  <c r="F59"/>
  <c r="V120"/>
  <c r="I59" s="1"/>
  <c r="M120"/>
  <c r="I120"/>
  <c r="G59" s="1"/>
  <c r="K119"/>
  <c r="J119"/>
  <c r="S119"/>
  <c r="L119"/>
  <c r="I119"/>
  <c r="K118"/>
  <c r="J118"/>
  <c r="S118"/>
  <c r="L118"/>
  <c r="I118"/>
  <c r="K117"/>
  <c r="J117"/>
  <c r="S117"/>
  <c r="S120" s="1"/>
  <c r="H59" s="1"/>
  <c r="L117"/>
  <c r="I117"/>
  <c r="I58"/>
  <c r="F58"/>
  <c r="S114"/>
  <c r="H58" s="1"/>
  <c r="V114"/>
  <c r="M114"/>
  <c r="L114"/>
  <c r="E58" s="1"/>
  <c r="I114"/>
  <c r="G58" s="1"/>
  <c r="K113"/>
  <c r="J113"/>
  <c r="S113"/>
  <c r="L113"/>
  <c r="I113"/>
  <c r="V110"/>
  <c r="I57" s="1"/>
  <c r="M110"/>
  <c r="F57" s="1"/>
  <c r="K109"/>
  <c r="J109"/>
  <c r="S109"/>
  <c r="L109"/>
  <c r="I109"/>
  <c r="K108"/>
  <c r="J108"/>
  <c r="S108"/>
  <c r="L108"/>
  <c r="I108"/>
  <c r="K107"/>
  <c r="J107"/>
  <c r="S107"/>
  <c r="L107"/>
  <c r="I107"/>
  <c r="K106"/>
  <c r="J106"/>
  <c r="S106"/>
  <c r="L106"/>
  <c r="I106"/>
  <c r="K105"/>
  <c r="J105"/>
  <c r="S105"/>
  <c r="L105"/>
  <c r="I105"/>
  <c r="K104"/>
  <c r="J104"/>
  <c r="S104"/>
  <c r="L104"/>
  <c r="I104"/>
  <c r="K103"/>
  <c r="J103"/>
  <c r="S103"/>
  <c r="L103"/>
  <c r="I103"/>
  <c r="K102"/>
  <c r="J102"/>
  <c r="S102"/>
  <c r="L102"/>
  <c r="I102"/>
  <c r="K101"/>
  <c r="J101"/>
  <c r="S101"/>
  <c r="L101"/>
  <c r="I101"/>
  <c r="K100"/>
  <c r="J100"/>
  <c r="S100"/>
  <c r="L100"/>
  <c r="I100"/>
  <c r="K99"/>
  <c r="J99"/>
  <c r="S99"/>
  <c r="L99"/>
  <c r="I99"/>
  <c r="K98"/>
  <c r="J98"/>
  <c r="S98"/>
  <c r="L98"/>
  <c r="I98"/>
  <c r="K97"/>
  <c r="J97"/>
  <c r="S97"/>
  <c r="S110" s="1"/>
  <c r="H57" s="1"/>
  <c r="L97"/>
  <c r="I97"/>
  <c r="V94"/>
  <c r="V126" s="1"/>
  <c r="I61" s="1"/>
  <c r="M94"/>
  <c r="F56" s="1"/>
  <c r="K93"/>
  <c r="J93"/>
  <c r="S93"/>
  <c r="L93"/>
  <c r="I93"/>
  <c r="K92"/>
  <c r="J92"/>
  <c r="S92"/>
  <c r="L92"/>
  <c r="I92"/>
  <c r="K91"/>
  <c r="J91"/>
  <c r="S91"/>
  <c r="L91"/>
  <c r="I91"/>
  <c r="K90"/>
  <c r="J90"/>
  <c r="S90"/>
  <c r="L90"/>
  <c r="I90"/>
  <c r="K89"/>
  <c r="J89"/>
  <c r="S89"/>
  <c r="L89"/>
  <c r="I89"/>
  <c r="K88"/>
  <c r="J88"/>
  <c r="S88"/>
  <c r="L88"/>
  <c r="I88"/>
  <c r="K87"/>
  <c r="J87"/>
  <c r="S87"/>
  <c r="L87"/>
  <c r="I87"/>
  <c r="K86"/>
  <c r="J86"/>
  <c r="S86"/>
  <c r="L86"/>
  <c r="I86"/>
  <c r="K85"/>
  <c r="K151" s="1"/>
  <c r="J85"/>
  <c r="S85"/>
  <c r="S94" s="1"/>
  <c r="H56" s="1"/>
  <c r="L85"/>
  <c r="I85"/>
  <c r="H29" l="1"/>
  <c r="P29" s="1"/>
  <c r="M148"/>
  <c r="F65" s="1"/>
  <c r="I139"/>
  <c r="G64" s="1"/>
  <c r="M139"/>
  <c r="F64" s="1"/>
  <c r="L139"/>
  <c r="E64" s="1"/>
  <c r="L120"/>
  <c r="E59" s="1"/>
  <c r="L110"/>
  <c r="E57" s="1"/>
  <c r="I110"/>
  <c r="G57" s="1"/>
  <c r="V151"/>
  <c r="I68" s="1"/>
  <c r="L94"/>
  <c r="E56" s="1"/>
  <c r="I56"/>
  <c r="V150"/>
  <c r="I66" s="1"/>
  <c r="I94"/>
  <c r="G56" s="1"/>
  <c r="S126"/>
  <c r="H61" s="1"/>
  <c r="S150"/>
  <c r="H66" s="1"/>
  <c r="M126"/>
  <c r="F61" s="1"/>
  <c r="D15" s="1"/>
  <c r="L150"/>
  <c r="E66" s="1"/>
  <c r="C16" s="1"/>
  <c r="M150" l="1"/>
  <c r="F66" s="1"/>
  <c r="D16" s="1"/>
  <c r="I150"/>
  <c r="G66" s="1"/>
  <c r="E16" s="1"/>
  <c r="L126"/>
  <c r="E61" s="1"/>
  <c r="C15" s="1"/>
  <c r="I126"/>
  <c r="G61" s="1"/>
  <c r="E15" s="1"/>
  <c r="S151"/>
  <c r="H68" s="1"/>
  <c r="M151" l="1"/>
  <c r="F68" s="1"/>
  <c r="E22"/>
  <c r="L151"/>
  <c r="E68" s="1"/>
  <c r="E23"/>
  <c r="I151"/>
  <c r="E19"/>
  <c r="E21"/>
  <c r="P21"/>
  <c r="P23"/>
  <c r="P22"/>
  <c r="G68" l="1"/>
  <c r="B7" i="1"/>
  <c r="B8" s="1"/>
  <c r="P25" i="2"/>
  <c r="P27" l="1"/>
  <c r="C7" i="1"/>
  <c r="H28" i="2" l="1"/>
  <c r="P28" s="1"/>
  <c r="P30" s="1"/>
  <c r="G7" i="1"/>
  <c r="G8" s="1"/>
  <c r="C8"/>
  <c r="B9" l="1"/>
  <c r="G9" s="1"/>
  <c r="B10" l="1"/>
  <c r="G10" s="1"/>
  <c r="G11" s="1"/>
</calcChain>
</file>

<file path=xl/sharedStrings.xml><?xml version="1.0" encoding="utf-8"?>
<sst xmlns="http://schemas.openxmlformats.org/spreadsheetml/2006/main" count="263" uniqueCount="176">
  <si>
    <t>Rekapitulácia rozpočtu</t>
  </si>
  <si>
    <t>Stavba Oddychová zóna pod hradom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</si>
  <si>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</si>
  <si>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</si>
  <si>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</si>
  <si>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</si>
  <si>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</si>
  <si>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</si>
  <si>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</si>
  <si>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</si>
  <si>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</si>
  <si>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</si>
  <si>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SO 13b - Vodozádržné biodiverzné jazierko</t>
  </si>
  <si>
    <t>Krycí list rozpočtu</t>
  </si>
  <si>
    <t>Objekt SO 13b - Vodozádržné biodiverzné jazierko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</si>
  <si>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</si>
  <si>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</si>
  <si>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</si>
  <si>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</si>
  <si>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</si>
  <si>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24. 1. 2021</t>
  </si>
  <si>
    <t>Odberateľ: Mesto Veľký Šariš</t>
  </si>
  <si>
    <t>Projektant: Ing. arch. Jozef Bačinský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</si>
  <si>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</si>
  <si>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</si>
  <si>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</si>
  <si>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</si>
  <si>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</si>
  <si>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</si>
  <si>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</si>
  <si>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</si>
  <si>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</si>
  <si>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Ostatné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</si>
  <si>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</si>
  <si>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</si>
  <si>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</si>
  <si>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</si>
  <si>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</si>
  <si>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</si>
  <si>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</si>
  <si>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</si>
  <si>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</si>
  <si>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Sťažené výrobné podmienky 0%</t>
  </si>
  <si>
    <t>Prevádzkové vplyvy 0%</t>
  </si>
  <si>
    <t>Sťažené podmienky dopravy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</si>
  <si>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</si>
  <si>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</si>
  <si>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</si>
  <si>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</si>
  <si>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</si>
  <si>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</si>
  <si>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</si>
  <si>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</si>
  <si>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</si>
  <si>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</si>
  <si>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</si>
  <si>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24. 1. 2021</t>
  </si>
  <si>
    <t>Prehľad rozpočtových nákladov</t>
  </si>
  <si>
    <t>Práce HSV</t>
  </si>
  <si>
    <t xml:space="preserve">   ZEMNÉ PRÁCE</t>
  </si>
  <si>
    <t xml:space="preserve">   ZÁKLADY</t>
  </si>
  <si>
    <t xml:space="preserve">   VODOROVNÉ KONŠTRUKCIE</t>
  </si>
  <si>
    <t xml:space="preserve">   SPEVNENÉ PLOCHY</t>
  </si>
  <si>
    <t xml:space="preserve">   PRESUNY HMÔT</t>
  </si>
  <si>
    <t>Práce PSV</t>
  </si>
  <si>
    <t xml:space="preserve">   IZOLÁCIE PROTI VODE A VLHKOSTI</t>
  </si>
  <si>
    <t xml:space="preserve">   KOVOVÉ DOPLNKOVÉ KONŠTRUKCIE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</si>
  <si>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</si>
  <si>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</si>
  <si>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</si>
  <si>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</si>
  <si>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</si>
  <si>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</si>
  <si>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</si>
  <si>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</si>
  <si>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</si>
  <si>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</si>
  <si>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</si>
  <si>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</si>
  <si>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</si>
  <si>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Oddychová zóna pod hradom</t>
  </si>
  <si>
    <t>121101121</t>
  </si>
  <si>
    <t>Odstránenie ornice do 100 m3 s vodorovným premiestnením na hromady a so zložením na vzdialenosť do 100 m</t>
  </si>
  <si>
    <t>m3</t>
  </si>
  <si>
    <t>122201101</t>
  </si>
  <si>
    <t>Odkopávky a prekopávky nezapažené v hornine triedy 3 do 100 m3</t>
  </si>
  <si>
    <t>122201109</t>
  </si>
  <si>
    <t>Príplatok za lepivosť v hornine triedy 3 pri odkopávkach a prekopávkach nezapažených</t>
  </si>
  <si>
    <t>131201201</t>
  </si>
  <si>
    <t>Hĺbenie zapažených jám v hornine triedy 3, do 100 m3</t>
  </si>
  <si>
    <t>131201209</t>
  </si>
  <si>
    <t>Príplatok za lepivosť v hornine triedy 3 pri hlbení zapažených jám</t>
  </si>
  <si>
    <t>151730001</t>
  </si>
  <si>
    <t>Paženie záporové /berlínske/ - zriadenie a odstránenie pre hĺbku výkopu do 4 m</t>
  </si>
  <si>
    <t>m2</t>
  </si>
  <si>
    <t>161101101</t>
  </si>
  <si>
    <t>Zvislé premiestnenie výkopku z horniny triedy 1 až 4 bez naloženia pri hĺbke výkopu od 1 m do 2,5 m</t>
  </si>
  <si>
    <t>M3</t>
  </si>
  <si>
    <t>166101101</t>
  </si>
  <si>
    <t>Prehodenie výkopku v hornine triedy 1 až 4</t>
  </si>
  <si>
    <t>174101001</t>
  </si>
  <si>
    <t>Zásyp sypaninou zhutnený jám, šachiet, rýh, zárezov alebo okolo objektu do 100 m3</t>
  </si>
  <si>
    <t>274211412</t>
  </si>
  <si>
    <t>Murivo základových pásov z lomového kameňa jednostranne lícové na maltu MC 10</t>
  </si>
  <si>
    <t>273326131</t>
  </si>
  <si>
    <t>Základové dosky zo železobetónu V4 TO, triedy C25/30</t>
  </si>
  <si>
    <t>273362424</t>
  </si>
  <si>
    <t>Výstuž základových dosiek zo sietí typu KARI, priemer drôtu 6/6 mm, veľkosť oka 200 x 200 mm</t>
  </si>
  <si>
    <t>273321301</t>
  </si>
  <si>
    <t>Betón železový základových dosiek triedy C16/20 bez výstuže</t>
  </si>
  <si>
    <t>274313341</t>
  </si>
  <si>
    <t>Betón základových pásov prostý triedy C16/20</t>
  </si>
  <si>
    <t>273351217</t>
  </si>
  <si>
    <t>Debnenie základových dosiek tradičné - zhotovenie</t>
  </si>
  <si>
    <t>273351218</t>
  </si>
  <si>
    <t>Debnenie základových dosiek tradičné - odstránenie</t>
  </si>
  <si>
    <t>274351217</t>
  </si>
  <si>
    <t>Debnenie základových pásov tradičné - zhotovenie</t>
  </si>
  <si>
    <t>274351218</t>
  </si>
  <si>
    <t>Debnenie základových pásov tradičné - odstránenie</t>
  </si>
  <si>
    <t>274326161</t>
  </si>
  <si>
    <t>Betón základových pásov vodostavebný železový triedy V4 TO C20/25</t>
  </si>
  <si>
    <t>273362442</t>
  </si>
  <si>
    <t>Výstuž základových dosiek zo zváraných sietí KARI, priemer drôtu 8/8 mm, s veľkosťou oka 150x150 mm</t>
  </si>
  <si>
    <t>274361821</t>
  </si>
  <si>
    <t>Výstuž základových pásov oceľou triedy 10 505 /B500A/</t>
  </si>
  <si>
    <t>t</t>
  </si>
  <si>
    <t>273361821</t>
  </si>
  <si>
    <t>Výstuž základových dosiek oceľou triedy 10 505 /B500A/</t>
  </si>
  <si>
    <t>464511122</t>
  </si>
  <si>
    <t>Kamenný zához dna alebo svahu zo zásypového kameňa do 200 kg z terénu</t>
  </si>
  <si>
    <t>564251111</t>
  </si>
  <si>
    <t>Podklad zo štrkopiesku hrúbky 150 mm</t>
  </si>
  <si>
    <t>594411111</t>
  </si>
  <si>
    <t>Dlažba z kameňa lomového do lôžka z malty cementovej</t>
  </si>
  <si>
    <t>594611111</t>
  </si>
  <si>
    <t>Dlažba z kameňa lomového do lôžka zo štrkopiesku</t>
  </si>
  <si>
    <t>998142261</t>
  </si>
  <si>
    <t>Presun hmôt pre zásobníky a jamy poľnohospodárske monolitické betónové</t>
  </si>
  <si>
    <t>711471051</t>
  </si>
  <si>
    <t>Zhotovenie izolácie proti povrchovej a podpovrchovej tlakovej vode termoplastami na vodorovnej ploche fóliou PVC položenou voľne</t>
  </si>
  <si>
    <t>711472051</t>
  </si>
  <si>
    <t>Zhotovenie izolácie proti povrchovej a podpovrchovej tlakovej vode termoplastami na zvislej ploche z fóliou PVC položenou voľne</t>
  </si>
  <si>
    <t>283029020103</t>
  </si>
  <si>
    <t>FATRAFOL 803, hrúbka 1,5 mm, šírka 1,3 / 2 m, 26 / 40 m2 v roli</t>
  </si>
  <si>
    <t xml:space="preserve">M2      </t>
  </si>
  <si>
    <t>6936651300</t>
  </si>
  <si>
    <t>Geotextília netkaná polypropylénová 300g/m2</t>
  </si>
  <si>
    <t>711491171</t>
  </si>
  <si>
    <t>Zhotovenie izolácie proti povrchovej a podpovrchovej tlakovej vode na vodorovnej ploche položením podkladnej vrstvy ochrannej textílie</t>
  </si>
  <si>
    <t>711491271</t>
  </si>
  <si>
    <t>Zhotovenie izolácie proti povrchovej a podpovrchovej tlakovej vode na zvislej ploche položením podkladnej vrstvy ochrannej textílie</t>
  </si>
  <si>
    <t>711491172</t>
  </si>
  <si>
    <t>Zhotovenie izolácie proti povrchovej a podpovrchovej tlakovej vode na vodorovnej ploche položením ochrannej vrstvy ochrannej textílie</t>
  </si>
  <si>
    <t>998711101</t>
  </si>
  <si>
    <t>Presun hmôt pre izolácie proti vode v objektoch výšky do 6 m</t>
  </si>
  <si>
    <t>711491272</t>
  </si>
  <si>
    <t>Zhotovenie izolácie proti povrchovej a podpovrchovej tlakovej vode na zvislej ploche položením ochrannej vrstvy ochrannej textílie</t>
  </si>
  <si>
    <t>767995101</t>
  </si>
  <si>
    <t>Montáž atypickej stavebnej doplnkovej konštrukcie s hmotnosťou do 5 kg</t>
  </si>
  <si>
    <t>kg</t>
  </si>
  <si>
    <t>132190090332</t>
  </si>
  <si>
    <t>FERONA Oceľ plochá 50/5</t>
  </si>
  <si>
    <t xml:space="preserve">M       </t>
  </si>
  <si>
    <t>154190111216</t>
  </si>
  <si>
    <t>FERONA Profil L 50/50/3</t>
  </si>
  <si>
    <t>998767101</t>
  </si>
  <si>
    <t>Presun hmôt pre doplnkové stavebné konštrukcie kovové v objektoch výšky do 6 m</t>
  </si>
  <si>
    <t>136190130224</t>
  </si>
  <si>
    <t xml:space="preserve">FERONA Plech CE 8/1000/2000 ZTV/S235JRC+N </t>
  </si>
  <si>
    <t>137190130221</t>
  </si>
  <si>
    <t xml:space="preserve">FERONA Plech CE 5/1000/2000 ZTV/S235JRC+N 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</si>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</sst>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11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</fills>
  <borders count="1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11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3" xfId="0" applyNumberFormat="1" applyFont="1" applyFill="1" applyBorder="1"/>
    <xf numFmtId="164" fontId="1" fillId="0" borderId="64" xfId="0" applyNumberFormat="1" applyFont="1" applyFill="1" applyBorder="1"/>
    <xf numFmtId="0" fontId="1" fillId="0" borderId="67" xfId="0" applyFont="1" applyFill="1" applyBorder="1"/>
    <xf numFmtId="164" fontId="1" fillId="0" borderId="68" xfId="0" applyNumberFormat="1" applyFont="1" applyFill="1" applyBorder="1"/>
    <xf numFmtId="164" fontId="1" fillId="0" borderId="8" xfId="0" applyNumberFormat="1" applyFont="1" applyFill="1" applyBorder="1"/>
    <xf numFmtId="164" fontId="1" fillId="0" borderId="69" xfId="0" applyNumberFormat="1" applyFont="1" applyFill="1" applyBorder="1"/>
    <xf numFmtId="0" fontId="1" fillId="0" borderId="18" xfId="0" applyFont="1" applyFill="1" applyBorder="1"/>
    <xf numFmtId="0" fontId="1" fillId="0" borderId="68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5" xfId="0" applyNumberFormat="1" applyFont="1" applyFill="1" applyBorder="1"/>
    <xf numFmtId="0" fontId="1" fillId="0" borderId="86" xfId="0" applyFont="1" applyFill="1" applyBorder="1"/>
    <xf numFmtId="0" fontId="1" fillId="0" borderId="87" xfId="0" applyFont="1" applyFill="1" applyBorder="1"/>
    <xf numFmtId="0" fontId="1" fillId="0" borderId="88" xfId="0" applyFont="1" applyFill="1" applyBorder="1"/>
    <xf numFmtId="0" fontId="6" fillId="0" borderId="67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1" xfId="0" applyFill="1" applyBorder="1"/>
    <xf numFmtId="0" fontId="13" fillId="0" borderId="91" xfId="0" applyFont="1" applyFill="1" applyBorder="1"/>
    <xf numFmtId="0" fontId="0" fillId="0" borderId="92" xfId="0" applyFill="1" applyBorder="1"/>
    <xf numFmtId="0" fontId="0" fillId="0" borderId="93" xfId="0" applyFill="1" applyBorder="1"/>
    <xf numFmtId="0" fontId="0" fillId="0" borderId="94" xfId="0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1" fillId="0" borderId="98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99" xfId="0" applyFill="1" applyBorder="1"/>
    <xf numFmtId="0" fontId="0" fillId="2" borderId="0" xfId="0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4" xfId="0" applyFont="1" applyBorder="1"/>
    <xf numFmtId="164" fontId="6" fillId="0" borderId="84" xfId="0" applyNumberFormat="1" applyFont="1" applyBorder="1"/>
    <xf numFmtId="165" fontId="6" fillId="0" borderId="84" xfId="0" applyNumberFormat="1" applyFont="1" applyBorder="1"/>
    <xf numFmtId="0" fontId="11" fillId="0" borderId="84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6" xfId="0" applyNumberFormat="1" applyFont="1" applyBorder="1"/>
    <xf numFmtId="165" fontId="14" fillId="0" borderId="66" xfId="0" applyNumberFormat="1" applyFont="1" applyBorder="1"/>
    <xf numFmtId="165" fontId="15" fillId="0" borderId="66" xfId="0" applyNumberFormat="1" applyFont="1" applyBorder="1"/>
    <xf numFmtId="0" fontId="16" fillId="0" borderId="66" xfId="0" applyFont="1" applyBorder="1"/>
    <xf numFmtId="0" fontId="0" fillId="2" borderId="102" xfId="0" applyFill="1" applyBorder="1"/>
    <xf numFmtId="0" fontId="11" fillId="0" borderId="103" xfId="0" applyFont="1" applyBorder="1"/>
    <xf numFmtId="0" fontId="11" fillId="0" borderId="102" xfId="0" applyFont="1" applyBorder="1"/>
    <xf numFmtId="0" fontId="0" fillId="0" borderId="102" xfId="0" applyBorder="1"/>
    <xf numFmtId="0" fontId="16" fillId="0" borderId="104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4" xfId="0" applyNumberFormat="1" applyFont="1" applyBorder="1"/>
    <xf numFmtId="166" fontId="6" fillId="0" borderId="84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9" fillId="0" borderId="0" xfId="0" applyNumberFormat="1" applyFont="1"/>
    <xf numFmtId="0" fontId="9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9" fillId="0" borderId="0" xfId="0" applyNumberFormat="1" applyFont="1"/>
    <xf numFmtId="0" fontId="17" fillId="0" borderId="0" xfId="0" applyFont="1"/>
    <xf numFmtId="166" fontId="17" fillId="0" borderId="0" xfId="0" applyNumberFormat="1" applyFont="1"/>
    <xf numFmtId="166" fontId="5" fillId="0" borderId="0" xfId="0" applyNumberFormat="1" applyFont="1"/>
    <xf numFmtId="0" fontId="18" fillId="0" borderId="0" xfId="0" applyFont="1" applyAlignment="1">
      <alignment wrapText="1"/>
    </xf>
    <xf numFmtId="166" fontId="18" fillId="0" borderId="0" xfId="0" applyNumberFormat="1" applyFont="1" applyAlignment="1">
      <alignment wrapText="1"/>
    </xf>
    <xf numFmtId="164" fontId="18" fillId="0" borderId="0" xfId="0" applyNumberFormat="1" applyFont="1" applyAlignment="1">
      <alignment wrapText="1"/>
    </xf>
    <xf numFmtId="0" fontId="19" fillId="0" borderId="0" xfId="0" applyFont="1"/>
    <xf numFmtId="49" fontId="18" fillId="0" borderId="0" xfId="0" applyNumberFormat="1" applyFont="1" applyAlignment="1">
      <alignment horizontal="left" wrapText="1"/>
    </xf>
    <xf numFmtId="0" fontId="18" fillId="0" borderId="0" xfId="0" applyFont="1"/>
    <xf numFmtId="166" fontId="18" fillId="0" borderId="0" xfId="0" applyNumberFormat="1" applyFont="1"/>
    <xf numFmtId="166" fontId="19" fillId="0" borderId="0" xfId="0" applyNumberFormat="1" applyFont="1"/>
    <xf numFmtId="0" fontId="14" fillId="0" borderId="106" xfId="0" applyFont="1" applyBorder="1"/>
    <xf numFmtId="166" fontId="14" fillId="0" borderId="106" xfId="0" applyNumberFormat="1" applyFont="1" applyBorder="1"/>
    <xf numFmtId="164" fontId="14" fillId="0" borderId="106" xfId="0" applyNumberFormat="1" applyFont="1" applyBorder="1"/>
    <xf numFmtId="0" fontId="6" fillId="0" borderId="103" xfId="0" applyFont="1" applyBorder="1"/>
    <xf numFmtId="0" fontId="6" fillId="0" borderId="102" xfId="0" applyFont="1" applyBorder="1"/>
    <xf numFmtId="166" fontId="17" fillId="0" borderId="102" xfId="0" applyNumberFormat="1" applyFont="1" applyBorder="1"/>
    <xf numFmtId="0" fontId="5" fillId="0" borderId="102" xfId="0" applyFont="1" applyBorder="1"/>
    <xf numFmtId="0" fontId="1" fillId="0" borderId="102" xfId="0" applyFont="1" applyBorder="1"/>
    <xf numFmtId="166" fontId="18" fillId="0" borderId="102" xfId="0" applyNumberFormat="1" applyFont="1" applyBorder="1"/>
    <xf numFmtId="0" fontId="14" fillId="0" borderId="107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09" xfId="0" applyFont="1" applyBorder="1"/>
    <xf numFmtId="0" fontId="13" fillId="0" borderId="1" xfId="0" applyFont="1" applyFill="1" applyBorder="1"/>
    <xf numFmtId="0" fontId="20" fillId="0" borderId="0" xfId="0" applyFont="1"/>
    <xf numFmtId="164" fontId="6" fillId="0" borderId="14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14" fillId="0" borderId="106" xfId="0" applyFont="1" applyBorder="1"/>
    <xf numFmtId="0" fontId="18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84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4" xfId="0" applyFont="1" applyBorder="1" applyAlignment="1">
      <alignment horizontal="center" vertical="center"/>
    </xf>
    <xf numFmtId="0" fontId="8" fillId="3" borderId="5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5" fillId="0" borderId="60" xfId="0" applyFont="1" applyFill="1" applyBorder="1" applyAlignment="1">
      <alignment wrapText="1"/>
    </xf>
    <xf numFmtId="0" fontId="1" fillId="0" borderId="105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5" fillId="0" borderId="108" xfId="0" applyFont="1" applyFill="1" applyBorder="1" applyAlignment="1">
      <alignment wrapText="1"/>
    </xf>
    <xf numFmtId="0" fontId="1" fillId="0" borderId="100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5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5" fillId="0" borderId="44" xfId="0" applyFont="1" applyBorder="1"/>
    <xf numFmtId="0" fontId="6" fillId="0" borderId="44" xfId="0" applyFont="1" applyBorder="1"/>
    <xf numFmtId="0" fontId="6" fillId="0" borderId="0" xfId="0" applyFont="1"/>
    <xf numFmtId="0" fontId="14" fillId="0" borderId="65" xfId="0" applyFont="1" applyBorder="1"/>
    <xf numFmtId="0" fontId="14" fillId="0" borderId="66" xfId="0" applyFont="1" applyBorder="1"/>
    <xf numFmtId="0" fontId="5" fillId="0" borderId="59" xfId="0" applyFont="1" applyBorder="1"/>
    <xf numFmtId="0" fontId="1" fillId="0" borderId="75" xfId="0" applyFont="1" applyFill="1" applyBorder="1"/>
    <xf numFmtId="0" fontId="1" fillId="0" borderId="77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0" xfId="0" applyFont="1" applyFill="1" applyBorder="1" applyAlignment="1">
      <alignment horizontal="center" vertical="center"/>
    </xf>
    <xf numFmtId="0" fontId="3" fillId="0" borderId="10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4" fillId="0" borderId="108" xfId="0" applyFont="1" applyFill="1" applyBorder="1" applyAlignment="1">
      <alignment wrapText="1"/>
    </xf>
    <xf numFmtId="0" fontId="4" fillId="0" borderId="100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71" xfId="0" applyFont="1" applyFill="1" applyBorder="1"/>
    <xf numFmtId="0" fontId="1" fillId="0" borderId="80" xfId="0" applyFont="1" applyFill="1" applyBorder="1"/>
    <xf numFmtId="0" fontId="1" fillId="0" borderId="36" xfId="0" applyFont="1" applyFill="1" applyBorder="1"/>
    <xf numFmtId="0" fontId="6" fillId="0" borderId="0" xfId="0" applyFont="1" applyFill="1" applyBorder="1"/>
    <xf numFmtId="0" fontId="1" fillId="0" borderId="81" xfId="0" applyFont="1" applyFill="1" applyBorder="1"/>
    <xf numFmtId="0" fontId="1" fillId="0" borderId="16" xfId="0" applyFont="1" applyFill="1" applyBorder="1"/>
    <xf numFmtId="0" fontId="6" fillId="0" borderId="83" xfId="0" applyFont="1" applyFill="1" applyBorder="1"/>
    <xf numFmtId="0" fontId="1" fillId="0" borderId="27" xfId="0" applyFont="1" applyFill="1" applyBorder="1"/>
    <xf numFmtId="0" fontId="6" fillId="0" borderId="76" xfId="0" applyFont="1" applyFill="1" applyBorder="1"/>
    <xf numFmtId="164" fontId="1" fillId="0" borderId="76" xfId="0" applyNumberFormat="1" applyFont="1" applyFill="1" applyBorder="1"/>
    <xf numFmtId="0" fontId="6" fillId="0" borderId="77" xfId="0" applyFont="1" applyFill="1" applyBorder="1"/>
    <xf numFmtId="164" fontId="1" fillId="0" borderId="77" xfId="0" applyNumberFormat="1" applyFont="1" applyFill="1" applyBorder="1"/>
    <xf numFmtId="0" fontId="6" fillId="0" borderId="84" xfId="0" applyFont="1" applyFill="1" applyBorder="1"/>
    <xf numFmtId="164" fontId="1" fillId="0" borderId="82" xfId="0" applyNumberFormat="1" applyFont="1" applyFill="1" applyBorder="1"/>
    <xf numFmtId="0" fontId="6" fillId="0" borderId="58" xfId="0" applyFont="1" applyFill="1" applyBorder="1"/>
    <xf numFmtId="0" fontId="1" fillId="0" borderId="40" xfId="0" applyFont="1" applyFill="1" applyBorder="1"/>
    <xf numFmtId="0" fontId="1" fillId="0" borderId="78" xfId="0" applyFont="1" applyFill="1" applyBorder="1"/>
    <xf numFmtId="0" fontId="1" fillId="0" borderId="30" xfId="0" applyFont="1" applyFill="1" applyBorder="1"/>
    <xf numFmtId="0" fontId="6" fillId="0" borderId="2" xfId="0" applyFont="1" applyFill="1" applyBorder="1"/>
    <xf numFmtId="0" fontId="1" fillId="0" borderId="73" xfId="0" applyFont="1" applyFill="1" applyBorder="1"/>
    <xf numFmtId="0" fontId="1" fillId="0" borderId="49" xfId="0" applyFont="1" applyFill="1" applyBorder="1"/>
    <xf numFmtId="0" fontId="1" fillId="0" borderId="74" xfId="0" applyFont="1" applyFill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2" xfId="0" applyFont="1" applyFill="1" applyBorder="1"/>
    <xf numFmtId="0" fontId="6" fillId="0" borderId="38" xfId="0" applyFont="1" applyFill="1" applyBorder="1"/>
    <xf numFmtId="0" fontId="6" fillId="0" borderId="37" xfId="0" applyFont="1" applyFill="1" applyBorder="1"/>
    <xf numFmtId="0" fontId="6" fillId="0" borderId="79" xfId="0" applyFont="1" applyFill="1" applyBorder="1"/>
    <xf numFmtId="0" fontId="1" fillId="0" borderId="39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89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0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"/>
  <sheetViews>
    <sheetView workbookViewId="0"/>
  </sheetViews>
  <sheetFormatPr defaultColWidth="0" defaultRowHeight="1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3"/>
      <c r="G1" s="3"/>
    </row>
    <row r="2" spans="1:26" ht="35.1" customHeight="1">
      <c r="A2" s="227" t="s">
        <v>0</v>
      </c>
      <c r="B2" s="228"/>
      <c r="C2" s="228"/>
      <c r="D2" s="228"/>
      <c r="E2" s="228"/>
      <c r="F2" s="5" t="s">
        <v>2</v>
      </c>
      <c r="G2" s="5"/>
    </row>
    <row r="3" spans="1:26">
      <c r="A3" s="229" t="s">
        <v>1</v>
      </c>
      <c r="B3" s="229"/>
      <c r="C3" s="229"/>
      <c r="D3" s="229"/>
      <c r="E3" s="229"/>
      <c r="F3" s="6" t="s">
        <v>3</v>
      </c>
      <c r="G3" s="6" t="s">
        <v>4</v>
      </c>
    </row>
    <row r="4" spans="1:26">
      <c r="A4" s="229"/>
      <c r="B4" s="229"/>
      <c r="C4" s="229"/>
      <c r="D4" s="229"/>
      <c r="E4" s="229"/>
      <c r="F4" s="7">
        <v>0.2</v>
      </c>
      <c r="G4" s="7">
        <v>0</v>
      </c>
    </row>
    <row r="5" spans="1:26">
      <c r="A5" s="8"/>
      <c r="B5" s="8"/>
      <c r="C5" s="8"/>
      <c r="D5" s="8"/>
      <c r="E5" s="8"/>
      <c r="F5" s="8"/>
      <c r="G5" s="8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2" t="s">
        <v>12</v>
      </c>
      <c r="B7" s="220">
        <f>'SO 5678'!I151-Rekapitulácia!D7</f>
        <v>0</v>
      </c>
      <c r="C7" s="220">
        <f>'SO 5678'!P25</f>
        <v>0</v>
      </c>
      <c r="D7" s="220">
        <v>0</v>
      </c>
      <c r="E7" s="220">
        <f>'SO 5678'!P16</f>
        <v>0</v>
      </c>
      <c r="F7" s="220">
        <v>0</v>
      </c>
      <c r="G7" s="220">
        <f>B7+C7+D7+E7+F7</f>
        <v>0</v>
      </c>
      <c r="K7">
        <f>'SO 5678'!K151</f>
        <v>0</v>
      </c>
      <c r="Q7">
        <v>30.126000000000001</v>
      </c>
    </row>
    <row r="8" spans="1:26">
      <c r="A8" s="223" t="s">
        <v>172</v>
      </c>
      <c r="B8" s="224">
        <f>SUM(B7:B7)</f>
        <v>0</v>
      </c>
      <c r="C8" s="224">
        <f>SUM(C7:C7)</f>
        <v>0</v>
      </c>
      <c r="D8" s="224">
        <f>SUM(D7:D7)</f>
        <v>0</v>
      </c>
      <c r="E8" s="224">
        <f>SUM(E7:E7)</f>
        <v>0</v>
      </c>
      <c r="F8" s="224">
        <f>SUM(F7:F7)</f>
        <v>0</v>
      </c>
      <c r="G8" s="224">
        <f>SUM(G7:G7)-SUM(Z7:Z7)</f>
        <v>0</v>
      </c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</row>
    <row r="9" spans="1:26">
      <c r="A9" s="221" t="s">
        <v>173</v>
      </c>
      <c r="B9" s="222">
        <f>G8-SUM(Rekapitulácia!K7:'Rekapitulácia'!K7)*1</f>
        <v>0</v>
      </c>
      <c r="C9" s="222"/>
      <c r="D9" s="222"/>
      <c r="E9" s="222"/>
      <c r="F9" s="222"/>
      <c r="G9" s="222">
        <f>ROUND(((ROUND(B9,2)*20)/100),2)*1</f>
        <v>0</v>
      </c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</row>
    <row r="10" spans="1:26">
      <c r="A10" s="4" t="s">
        <v>174</v>
      </c>
      <c r="B10" s="219">
        <f>(G8-B9)</f>
        <v>0</v>
      </c>
      <c r="C10" s="219"/>
      <c r="D10" s="219"/>
      <c r="E10" s="219"/>
      <c r="F10" s="219"/>
      <c r="G10" s="219">
        <f>ROUND(((ROUND(B10,2)*0)/100),2)</f>
        <v>0</v>
      </c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</row>
    <row r="11" spans="1:26">
      <c r="A11" s="225" t="s">
        <v>175</v>
      </c>
      <c r="B11" s="226"/>
      <c r="C11" s="226"/>
      <c r="D11" s="226"/>
      <c r="E11" s="226"/>
      <c r="F11" s="226"/>
      <c r="G11" s="226">
        <f>SUM(G8:G10)</f>
        <v>0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51"/>
  <sheetViews>
    <sheetView tabSelected="1" workbookViewId="0">
      <pane ySplit="1" topLeftCell="A77" activePane="bottomLeft" state="frozen"/>
      <selection pane="bottomLeft" activeCell="G86" sqref="G86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297" t="s">
        <v>13</v>
      </c>
      <c r="C1" s="239"/>
      <c r="D1" s="12"/>
      <c r="E1" s="298" t="s">
        <v>0</v>
      </c>
      <c r="F1" s="299"/>
      <c r="G1" s="13"/>
      <c r="H1" s="238" t="s">
        <v>68</v>
      </c>
      <c r="I1" s="239"/>
      <c r="J1" s="159"/>
      <c r="K1" s="160"/>
      <c r="L1" s="160"/>
      <c r="M1" s="160"/>
      <c r="N1" s="160"/>
      <c r="O1" s="160"/>
      <c r="P1" s="161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00" t="s">
        <v>13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2"/>
      <c r="R2" s="302"/>
      <c r="S2" s="302"/>
      <c r="T2" s="302"/>
      <c r="U2" s="302"/>
      <c r="V2" s="303"/>
      <c r="W2" s="53"/>
    </row>
    <row r="3" spans="1:23" ht="18" customHeight="1">
      <c r="A3" s="15"/>
      <c r="B3" s="304" t="s">
        <v>1</v>
      </c>
      <c r="C3" s="305"/>
      <c r="D3" s="305"/>
      <c r="E3" s="305"/>
      <c r="F3" s="305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7"/>
      <c r="W3" s="53"/>
    </row>
    <row r="4" spans="1:23" ht="18" customHeight="1">
      <c r="A4" s="15"/>
      <c r="B4" s="43" t="s">
        <v>14</v>
      </c>
      <c r="C4" s="32"/>
      <c r="D4" s="25"/>
      <c r="E4" s="25"/>
      <c r="F4" s="44" t="s">
        <v>15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16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17</v>
      </c>
      <c r="C6" s="32"/>
      <c r="D6" s="44" t="s">
        <v>18</v>
      </c>
      <c r="E6" s="25"/>
      <c r="F6" s="44" t="s">
        <v>19</v>
      </c>
      <c r="G6" s="44" t="s">
        <v>20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08" t="s">
        <v>21</v>
      </c>
      <c r="C7" s="309"/>
      <c r="D7" s="309"/>
      <c r="E7" s="309"/>
      <c r="F7" s="309"/>
      <c r="G7" s="309"/>
      <c r="H7" s="31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24</v>
      </c>
      <c r="C8" s="46"/>
      <c r="D8" s="28"/>
      <c r="E8" s="28"/>
      <c r="F8" s="50" t="s">
        <v>25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288" t="s">
        <v>22</v>
      </c>
      <c r="C9" s="289"/>
      <c r="D9" s="289"/>
      <c r="E9" s="289"/>
      <c r="F9" s="289"/>
      <c r="G9" s="289"/>
      <c r="H9" s="290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24</v>
      </c>
      <c r="C10" s="32"/>
      <c r="D10" s="25"/>
      <c r="E10" s="25"/>
      <c r="F10" s="44" t="s">
        <v>25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288" t="s">
        <v>23</v>
      </c>
      <c r="C11" s="289"/>
      <c r="D11" s="289"/>
      <c r="E11" s="289"/>
      <c r="F11" s="289"/>
      <c r="G11" s="289"/>
      <c r="H11" s="290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24</v>
      </c>
      <c r="C12" s="32"/>
      <c r="D12" s="25"/>
      <c r="E12" s="25"/>
      <c r="F12" s="44" t="s">
        <v>25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47</v>
      </c>
      <c r="D14" s="61" t="s">
        <v>48</v>
      </c>
      <c r="E14" s="66" t="s">
        <v>49</v>
      </c>
      <c r="F14" s="291" t="s">
        <v>31</v>
      </c>
      <c r="G14" s="292"/>
      <c r="H14" s="283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26</v>
      </c>
      <c r="C15" s="63">
        <f>'SO 5678'!E61</f>
        <v>0</v>
      </c>
      <c r="D15" s="58">
        <f>'SO 5678'!F61</f>
        <v>0</v>
      </c>
      <c r="E15" s="67">
        <f>'SO 5678'!G61</f>
        <v>0</v>
      </c>
      <c r="F15" s="293" t="s">
        <v>32</v>
      </c>
      <c r="G15" s="285"/>
      <c r="H15" s="268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27</v>
      </c>
      <c r="C16" s="92">
        <f>'SO 5678'!E66</f>
        <v>0</v>
      </c>
      <c r="D16" s="93">
        <f>'SO 5678'!F66</f>
        <v>0</v>
      </c>
      <c r="E16" s="94">
        <f>'SO 5678'!G66</f>
        <v>0</v>
      </c>
      <c r="F16" s="294" t="s">
        <v>33</v>
      </c>
      <c r="G16" s="285"/>
      <c r="H16" s="268"/>
      <c r="I16" s="25"/>
      <c r="J16" s="25"/>
      <c r="K16" s="26"/>
      <c r="L16" s="26"/>
      <c r="M16" s="26"/>
      <c r="N16" s="26"/>
      <c r="O16" s="74"/>
      <c r="P16" s="83">
        <f>(SUM(Z83:Z150))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28</v>
      </c>
      <c r="C17" s="63"/>
      <c r="D17" s="58"/>
      <c r="E17" s="67"/>
      <c r="F17" s="295" t="s">
        <v>34</v>
      </c>
      <c r="G17" s="285"/>
      <c r="H17" s="268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29</v>
      </c>
      <c r="C18" s="64"/>
      <c r="D18" s="59"/>
      <c r="E18" s="68"/>
      <c r="F18" s="296"/>
      <c r="G18" s="287"/>
      <c r="H18" s="268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30</v>
      </c>
      <c r="C19" s="65"/>
      <c r="D19" s="60"/>
      <c r="E19" s="69">
        <f>SUM(E15:E18)</f>
        <v>0</v>
      </c>
      <c r="F19" s="280" t="s">
        <v>30</v>
      </c>
      <c r="G19" s="267"/>
      <c r="H19" s="281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40</v>
      </c>
      <c r="C20" s="57"/>
      <c r="D20" s="95"/>
      <c r="E20" s="96"/>
      <c r="F20" s="269" t="s">
        <v>40</v>
      </c>
      <c r="G20" s="282"/>
      <c r="H20" s="283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41</v>
      </c>
      <c r="C21" s="51"/>
      <c r="D21" s="91"/>
      <c r="E21" s="70">
        <f>((E15*U22*0)+(E16*V22*0)+(E17*W22*0))/100</f>
        <v>0</v>
      </c>
      <c r="F21" s="284" t="s">
        <v>44</v>
      </c>
      <c r="G21" s="285"/>
      <c r="H21" s="268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42</v>
      </c>
      <c r="C22" s="34"/>
      <c r="D22" s="72"/>
      <c r="E22" s="71">
        <f>((E15*U23*0)+(E16*V23*0)+(E17*W23*0))/100</f>
        <v>0</v>
      </c>
      <c r="F22" s="284" t="s">
        <v>45</v>
      </c>
      <c r="G22" s="285"/>
      <c r="H22" s="268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43</v>
      </c>
      <c r="C23" s="34"/>
      <c r="D23" s="72"/>
      <c r="E23" s="71">
        <f>((E15*U24*0)+(E16*V24*0)+(E17*W24*0))/100</f>
        <v>0</v>
      </c>
      <c r="F23" s="284" t="s">
        <v>46</v>
      </c>
      <c r="G23" s="285"/>
      <c r="H23" s="268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286"/>
      <c r="G24" s="287"/>
      <c r="H24" s="268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266" t="s">
        <v>30</v>
      </c>
      <c r="G25" s="267"/>
      <c r="H25" s="268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52</v>
      </c>
      <c r="C26" s="98"/>
      <c r="D26" s="100"/>
      <c r="E26" s="106"/>
      <c r="F26" s="269" t="s">
        <v>35</v>
      </c>
      <c r="G26" s="270"/>
      <c r="H26" s="271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272" t="s">
        <v>36</v>
      </c>
      <c r="G27" s="255"/>
      <c r="H27" s="273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274" t="s">
        <v>37</v>
      </c>
      <c r="G28" s="275"/>
      <c r="H28" s="218">
        <f>P27-SUM('SO 5678'!K83:'SO 5678'!K150)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276" t="s">
        <v>38</v>
      </c>
      <c r="G29" s="277"/>
      <c r="H29" s="33">
        <f>SUM('SO 5678'!K83:'SO 5678'!K150)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278" t="s">
        <v>39</v>
      </c>
      <c r="G30" s="279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255"/>
      <c r="G31" s="256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50</v>
      </c>
      <c r="C32" s="102"/>
      <c r="D32" s="19"/>
      <c r="E32" s="111" t="s">
        <v>51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6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6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6"/>
    </row>
    <row r="42" spans="1:23">
      <c r="A42" s="130"/>
      <c r="B42" s="20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6"/>
    </row>
    <row r="43" spans="1:23">
      <c r="A43" s="130"/>
      <c r="B43" s="20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0"/>
      <c r="B44" s="259" t="s">
        <v>0</v>
      </c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1"/>
      <c r="W44" s="53"/>
    </row>
    <row r="45" spans="1:23">
      <c r="A45" s="130"/>
      <c r="B45" s="20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3"/>
      <c r="B46" s="243" t="s">
        <v>21</v>
      </c>
      <c r="C46" s="244"/>
      <c r="D46" s="244"/>
      <c r="E46" s="245"/>
      <c r="F46" s="262" t="s">
        <v>18</v>
      </c>
      <c r="G46" s="244"/>
      <c r="H46" s="245"/>
      <c r="I46" s="129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3"/>
      <c r="B47" s="243" t="s">
        <v>22</v>
      </c>
      <c r="C47" s="244"/>
      <c r="D47" s="244"/>
      <c r="E47" s="245"/>
      <c r="F47" s="262" t="s">
        <v>16</v>
      </c>
      <c r="G47" s="244"/>
      <c r="H47" s="245"/>
      <c r="I47" s="129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3"/>
      <c r="B48" s="243" t="s">
        <v>23</v>
      </c>
      <c r="C48" s="244"/>
      <c r="D48" s="244"/>
      <c r="E48" s="245"/>
      <c r="F48" s="262" t="s">
        <v>56</v>
      </c>
      <c r="G48" s="244"/>
      <c r="H48" s="245"/>
      <c r="I48" s="129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3"/>
      <c r="B49" s="263" t="s">
        <v>1</v>
      </c>
      <c r="C49" s="264"/>
      <c r="D49" s="264"/>
      <c r="E49" s="264"/>
      <c r="F49" s="264"/>
      <c r="G49" s="264"/>
      <c r="H49" s="264"/>
      <c r="I49" s="265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7" t="s">
        <v>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7" t="s">
        <v>57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257" t="s">
        <v>53</v>
      </c>
      <c r="C54" s="258"/>
      <c r="D54" s="128"/>
      <c r="E54" s="128" t="s">
        <v>47</v>
      </c>
      <c r="F54" s="128" t="s">
        <v>48</v>
      </c>
      <c r="G54" s="128" t="s">
        <v>30</v>
      </c>
      <c r="H54" s="128" t="s">
        <v>54</v>
      </c>
      <c r="I54" s="128" t="s">
        <v>55</v>
      </c>
      <c r="J54" s="127"/>
      <c r="K54" s="127"/>
      <c r="L54" s="127"/>
      <c r="M54" s="127"/>
      <c r="N54" s="127"/>
      <c r="O54" s="127"/>
      <c r="P54" s="127"/>
      <c r="Q54" s="126"/>
      <c r="R54" s="126"/>
      <c r="S54" s="126"/>
      <c r="T54" s="126"/>
      <c r="U54" s="126"/>
      <c r="V54" s="148"/>
      <c r="W54" s="53"/>
    </row>
    <row r="55" spans="1:26">
      <c r="A55" s="10"/>
      <c r="B55" s="254" t="s">
        <v>58</v>
      </c>
      <c r="C55" s="235"/>
      <c r="D55" s="235"/>
      <c r="E55" s="134"/>
      <c r="F55" s="134"/>
      <c r="G55" s="134"/>
      <c r="H55" s="135"/>
      <c r="I55" s="135"/>
      <c r="J55" s="135"/>
      <c r="K55" s="135"/>
      <c r="L55" s="135"/>
      <c r="M55" s="135"/>
      <c r="N55" s="135"/>
      <c r="O55" s="135"/>
      <c r="P55" s="135"/>
      <c r="Q55" s="136"/>
      <c r="R55" s="136"/>
      <c r="S55" s="136"/>
      <c r="T55" s="136"/>
      <c r="U55" s="136"/>
      <c r="V55" s="149"/>
      <c r="W55" s="217"/>
      <c r="X55" s="137"/>
      <c r="Y55" s="137"/>
      <c r="Z55" s="137"/>
    </row>
    <row r="56" spans="1:26">
      <c r="A56" s="10"/>
      <c r="B56" s="250" t="s">
        <v>59</v>
      </c>
      <c r="C56" s="251"/>
      <c r="D56" s="251"/>
      <c r="E56" s="138">
        <f>'SO 5678'!L94</f>
        <v>0</v>
      </c>
      <c r="F56" s="138">
        <f>'SO 5678'!M94</f>
        <v>0</v>
      </c>
      <c r="G56" s="138">
        <f>'SO 5678'!I94</f>
        <v>0</v>
      </c>
      <c r="H56" s="139">
        <f>'SO 5678'!S94</f>
        <v>0.44</v>
      </c>
      <c r="I56" s="139">
        <f>'SO 5678'!V94</f>
        <v>0</v>
      </c>
      <c r="J56" s="139"/>
      <c r="K56" s="139"/>
      <c r="L56" s="139"/>
      <c r="M56" s="139"/>
      <c r="N56" s="139"/>
      <c r="O56" s="139"/>
      <c r="P56" s="139"/>
      <c r="Q56" s="137"/>
      <c r="R56" s="137"/>
      <c r="S56" s="137"/>
      <c r="T56" s="137"/>
      <c r="U56" s="137"/>
      <c r="V56" s="150"/>
      <c r="W56" s="217"/>
      <c r="X56" s="137"/>
      <c r="Y56" s="137"/>
      <c r="Z56" s="137"/>
    </row>
    <row r="57" spans="1:26">
      <c r="A57" s="10"/>
      <c r="B57" s="250" t="s">
        <v>60</v>
      </c>
      <c r="C57" s="251"/>
      <c r="D57" s="251"/>
      <c r="E57" s="138">
        <f>'SO 5678'!L110</f>
        <v>0</v>
      </c>
      <c r="F57" s="138">
        <f>'SO 5678'!M110</f>
        <v>0</v>
      </c>
      <c r="G57" s="138">
        <f>'SO 5678'!I110</f>
        <v>0</v>
      </c>
      <c r="H57" s="139">
        <f>'SO 5678'!S110</f>
        <v>57.6</v>
      </c>
      <c r="I57" s="139">
        <f>'SO 5678'!V110</f>
        <v>0</v>
      </c>
      <c r="J57" s="139"/>
      <c r="K57" s="139"/>
      <c r="L57" s="139"/>
      <c r="M57" s="139"/>
      <c r="N57" s="139"/>
      <c r="O57" s="139"/>
      <c r="P57" s="139"/>
      <c r="Q57" s="137"/>
      <c r="R57" s="137"/>
      <c r="S57" s="137"/>
      <c r="T57" s="137"/>
      <c r="U57" s="137"/>
      <c r="V57" s="150"/>
      <c r="W57" s="217"/>
      <c r="X57" s="137"/>
      <c r="Y57" s="137"/>
      <c r="Z57" s="137"/>
    </row>
    <row r="58" spans="1:26">
      <c r="A58" s="10"/>
      <c r="B58" s="250" t="s">
        <v>61</v>
      </c>
      <c r="C58" s="251"/>
      <c r="D58" s="251"/>
      <c r="E58" s="138">
        <f>'SO 5678'!L114</f>
        <v>0</v>
      </c>
      <c r="F58" s="138">
        <f>'SO 5678'!M114</f>
        <v>0</v>
      </c>
      <c r="G58" s="138">
        <f>'SO 5678'!I114</f>
        <v>0</v>
      </c>
      <c r="H58" s="139">
        <f>'SO 5678'!S114</f>
        <v>25.23</v>
      </c>
      <c r="I58" s="139">
        <f>'SO 5678'!V114</f>
        <v>0</v>
      </c>
      <c r="J58" s="139"/>
      <c r="K58" s="139"/>
      <c r="L58" s="139"/>
      <c r="M58" s="139"/>
      <c r="N58" s="139"/>
      <c r="O58" s="139"/>
      <c r="P58" s="139"/>
      <c r="Q58" s="137"/>
      <c r="R58" s="137"/>
      <c r="S58" s="137"/>
      <c r="T58" s="137"/>
      <c r="U58" s="137"/>
      <c r="V58" s="150"/>
      <c r="W58" s="217"/>
      <c r="X58" s="137"/>
      <c r="Y58" s="137"/>
      <c r="Z58" s="137"/>
    </row>
    <row r="59" spans="1:26">
      <c r="A59" s="10"/>
      <c r="B59" s="250" t="s">
        <v>62</v>
      </c>
      <c r="C59" s="251"/>
      <c r="D59" s="251"/>
      <c r="E59" s="138">
        <f>'SO 5678'!L120</f>
        <v>0</v>
      </c>
      <c r="F59" s="138">
        <f>'SO 5678'!M120</f>
        <v>0</v>
      </c>
      <c r="G59" s="138">
        <f>'SO 5678'!I120</f>
        <v>0</v>
      </c>
      <c r="H59" s="139">
        <f>'SO 5678'!S120</f>
        <v>25.43</v>
      </c>
      <c r="I59" s="139">
        <f>'SO 5678'!V120</f>
        <v>0</v>
      </c>
      <c r="J59" s="139"/>
      <c r="K59" s="139"/>
      <c r="L59" s="139"/>
      <c r="M59" s="139"/>
      <c r="N59" s="139"/>
      <c r="O59" s="139"/>
      <c r="P59" s="139"/>
      <c r="Q59" s="137"/>
      <c r="R59" s="137"/>
      <c r="S59" s="137"/>
      <c r="T59" s="137"/>
      <c r="U59" s="137"/>
      <c r="V59" s="150"/>
      <c r="W59" s="217"/>
      <c r="X59" s="137"/>
      <c r="Y59" s="137"/>
      <c r="Z59" s="137"/>
    </row>
    <row r="60" spans="1:26">
      <c r="A60" s="10"/>
      <c r="B60" s="250" t="s">
        <v>63</v>
      </c>
      <c r="C60" s="251"/>
      <c r="D60" s="251"/>
      <c r="E60" s="138">
        <f>'SO 5678'!L124</f>
        <v>0</v>
      </c>
      <c r="F60" s="138">
        <f>'SO 5678'!M124</f>
        <v>0</v>
      </c>
      <c r="G60" s="138">
        <f>'SO 5678'!I124</f>
        <v>0</v>
      </c>
      <c r="H60" s="139">
        <f>'SO 5678'!S124</f>
        <v>0</v>
      </c>
      <c r="I60" s="139">
        <f>'SO 5678'!V124</f>
        <v>0</v>
      </c>
      <c r="J60" s="139"/>
      <c r="K60" s="139"/>
      <c r="L60" s="139"/>
      <c r="M60" s="139"/>
      <c r="N60" s="139"/>
      <c r="O60" s="139"/>
      <c r="P60" s="139"/>
      <c r="Q60" s="137"/>
      <c r="R60" s="137"/>
      <c r="S60" s="137"/>
      <c r="T60" s="137"/>
      <c r="U60" s="137"/>
      <c r="V60" s="150"/>
      <c r="W60" s="217"/>
      <c r="X60" s="137"/>
      <c r="Y60" s="137"/>
      <c r="Z60" s="137"/>
    </row>
    <row r="61" spans="1:26">
      <c r="A61" s="10"/>
      <c r="B61" s="249" t="s">
        <v>58</v>
      </c>
      <c r="C61" s="234"/>
      <c r="D61" s="234"/>
      <c r="E61" s="140">
        <f>'SO 5678'!L126</f>
        <v>0</v>
      </c>
      <c r="F61" s="140">
        <f>'SO 5678'!M126</f>
        <v>0</v>
      </c>
      <c r="G61" s="140">
        <f>'SO 5678'!I126</f>
        <v>0</v>
      </c>
      <c r="H61" s="141">
        <f>'SO 5678'!S126</f>
        <v>108.7</v>
      </c>
      <c r="I61" s="141">
        <f>'SO 5678'!V126</f>
        <v>0</v>
      </c>
      <c r="J61" s="141"/>
      <c r="K61" s="141"/>
      <c r="L61" s="141"/>
      <c r="M61" s="141"/>
      <c r="N61" s="141"/>
      <c r="O61" s="141"/>
      <c r="P61" s="141"/>
      <c r="Q61" s="137"/>
      <c r="R61" s="137"/>
      <c r="S61" s="137"/>
      <c r="T61" s="137"/>
      <c r="U61" s="137"/>
      <c r="V61" s="150"/>
      <c r="W61" s="217"/>
      <c r="X61" s="137"/>
      <c r="Y61" s="137"/>
      <c r="Z61" s="137"/>
    </row>
    <row r="62" spans="1:26">
      <c r="A62" s="1"/>
      <c r="B62" s="208"/>
      <c r="C62" s="1"/>
      <c r="D62" s="1"/>
      <c r="E62" s="131"/>
      <c r="F62" s="131"/>
      <c r="G62" s="131"/>
      <c r="H62" s="132"/>
      <c r="I62" s="132"/>
      <c r="J62" s="132"/>
      <c r="K62" s="132"/>
      <c r="L62" s="132"/>
      <c r="M62" s="132"/>
      <c r="N62" s="132"/>
      <c r="O62" s="132"/>
      <c r="P62" s="132"/>
      <c r="V62" s="151"/>
      <c r="W62" s="53"/>
    </row>
    <row r="63" spans="1:26">
      <c r="A63" s="10"/>
      <c r="B63" s="249" t="s">
        <v>64</v>
      </c>
      <c r="C63" s="234"/>
      <c r="D63" s="234"/>
      <c r="E63" s="138"/>
      <c r="F63" s="138"/>
      <c r="G63" s="138"/>
      <c r="H63" s="139"/>
      <c r="I63" s="139"/>
      <c r="J63" s="139"/>
      <c r="K63" s="139"/>
      <c r="L63" s="139"/>
      <c r="M63" s="139"/>
      <c r="N63" s="139"/>
      <c r="O63" s="139"/>
      <c r="P63" s="139"/>
      <c r="Q63" s="137"/>
      <c r="R63" s="137"/>
      <c r="S63" s="137"/>
      <c r="T63" s="137"/>
      <c r="U63" s="137"/>
      <c r="V63" s="150"/>
      <c r="W63" s="217"/>
      <c r="X63" s="137"/>
      <c r="Y63" s="137"/>
      <c r="Z63" s="137"/>
    </row>
    <row r="64" spans="1:26">
      <c r="A64" s="10"/>
      <c r="B64" s="250" t="s">
        <v>65</v>
      </c>
      <c r="C64" s="251"/>
      <c r="D64" s="251"/>
      <c r="E64" s="138">
        <f>'SO 5678'!L139</f>
        <v>0</v>
      </c>
      <c r="F64" s="138">
        <f>'SO 5678'!M139</f>
        <v>0</v>
      </c>
      <c r="G64" s="138">
        <f>'SO 5678'!I139</f>
        <v>0</v>
      </c>
      <c r="H64" s="139">
        <f>'SO 5678'!S139</f>
        <v>0.21</v>
      </c>
      <c r="I64" s="139">
        <f>'SO 5678'!V139</f>
        <v>0</v>
      </c>
      <c r="J64" s="139"/>
      <c r="K64" s="139"/>
      <c r="L64" s="139"/>
      <c r="M64" s="139"/>
      <c r="N64" s="139"/>
      <c r="O64" s="139"/>
      <c r="P64" s="139"/>
      <c r="Q64" s="137"/>
      <c r="R64" s="137"/>
      <c r="S64" s="137"/>
      <c r="T64" s="137"/>
      <c r="U64" s="137"/>
      <c r="V64" s="150"/>
      <c r="W64" s="217"/>
      <c r="X64" s="137"/>
      <c r="Y64" s="137"/>
      <c r="Z64" s="137"/>
    </row>
    <row r="65" spans="1:26">
      <c r="A65" s="10"/>
      <c r="B65" s="250" t="s">
        <v>66</v>
      </c>
      <c r="C65" s="251"/>
      <c r="D65" s="251"/>
      <c r="E65" s="138">
        <f>'SO 5678'!L148</f>
        <v>0</v>
      </c>
      <c r="F65" s="138">
        <f>'SO 5678'!M148</f>
        <v>0</v>
      </c>
      <c r="G65" s="138">
        <f>'SO 5678'!I148</f>
        <v>0</v>
      </c>
      <c r="H65" s="139">
        <f>'SO 5678'!S148</f>
        <v>0.2</v>
      </c>
      <c r="I65" s="139">
        <f>'SO 5678'!V148</f>
        <v>0</v>
      </c>
      <c r="J65" s="139"/>
      <c r="K65" s="139"/>
      <c r="L65" s="139"/>
      <c r="M65" s="139"/>
      <c r="N65" s="139"/>
      <c r="O65" s="139"/>
      <c r="P65" s="139"/>
      <c r="Q65" s="137"/>
      <c r="R65" s="137"/>
      <c r="S65" s="137"/>
      <c r="T65" s="137"/>
      <c r="U65" s="137"/>
      <c r="V65" s="150"/>
      <c r="W65" s="217"/>
      <c r="X65" s="137"/>
      <c r="Y65" s="137"/>
      <c r="Z65" s="137"/>
    </row>
    <row r="66" spans="1:26">
      <c r="A66" s="10"/>
      <c r="B66" s="249" t="s">
        <v>64</v>
      </c>
      <c r="C66" s="234"/>
      <c r="D66" s="234"/>
      <c r="E66" s="140">
        <f>'SO 5678'!L150</f>
        <v>0</v>
      </c>
      <c r="F66" s="140">
        <f>'SO 5678'!M150</f>
        <v>0</v>
      </c>
      <c r="G66" s="140">
        <f>'SO 5678'!I150</f>
        <v>0</v>
      </c>
      <c r="H66" s="141">
        <f>'SO 5678'!S150</f>
        <v>0.41</v>
      </c>
      <c r="I66" s="141">
        <f>'SO 5678'!V150</f>
        <v>0</v>
      </c>
      <c r="J66" s="141"/>
      <c r="K66" s="141"/>
      <c r="L66" s="141"/>
      <c r="M66" s="141"/>
      <c r="N66" s="141"/>
      <c r="O66" s="141"/>
      <c r="P66" s="141"/>
      <c r="Q66" s="137"/>
      <c r="R66" s="137"/>
      <c r="S66" s="137"/>
      <c r="T66" s="137"/>
      <c r="U66" s="137"/>
      <c r="V66" s="150"/>
      <c r="W66" s="217"/>
      <c r="X66" s="137"/>
      <c r="Y66" s="137"/>
      <c r="Z66" s="137"/>
    </row>
    <row r="67" spans="1:26">
      <c r="A67" s="1"/>
      <c r="B67" s="208"/>
      <c r="C67" s="1"/>
      <c r="D67" s="1"/>
      <c r="E67" s="131"/>
      <c r="F67" s="131"/>
      <c r="G67" s="131"/>
      <c r="H67" s="132"/>
      <c r="I67" s="132"/>
      <c r="J67" s="132"/>
      <c r="K67" s="132"/>
      <c r="L67" s="132"/>
      <c r="M67" s="132"/>
      <c r="N67" s="132"/>
      <c r="O67" s="132"/>
      <c r="P67" s="132"/>
      <c r="V67" s="151"/>
      <c r="W67" s="53"/>
    </row>
    <row r="68" spans="1:26">
      <c r="A68" s="142"/>
      <c r="B68" s="252" t="s">
        <v>67</v>
      </c>
      <c r="C68" s="253"/>
      <c r="D68" s="253"/>
      <c r="E68" s="144">
        <f>'SO 5678'!L151</f>
        <v>0</v>
      </c>
      <c r="F68" s="144">
        <f>'SO 5678'!M151</f>
        <v>0</v>
      </c>
      <c r="G68" s="144">
        <f>'SO 5678'!I151</f>
        <v>0</v>
      </c>
      <c r="H68" s="145">
        <f>'SO 5678'!S151</f>
        <v>109.11</v>
      </c>
      <c r="I68" s="145">
        <f>'SO 5678'!V151</f>
        <v>0</v>
      </c>
      <c r="J68" s="146"/>
      <c r="K68" s="146"/>
      <c r="L68" s="146"/>
      <c r="M68" s="146"/>
      <c r="N68" s="146"/>
      <c r="O68" s="146"/>
      <c r="P68" s="146"/>
      <c r="Q68" s="147"/>
      <c r="R68" s="147"/>
      <c r="S68" s="147"/>
      <c r="T68" s="147"/>
      <c r="U68" s="147"/>
      <c r="V68" s="152"/>
      <c r="W68" s="217"/>
      <c r="X68" s="143"/>
      <c r="Y68" s="143"/>
      <c r="Z68" s="143"/>
    </row>
    <row r="69" spans="1:26">
      <c r="A69" s="15"/>
      <c r="B69" s="42"/>
      <c r="C69" s="3"/>
      <c r="D69" s="3"/>
      <c r="E69" s="14"/>
      <c r="F69" s="14"/>
      <c r="G69" s="14"/>
      <c r="H69" s="153"/>
      <c r="I69" s="153"/>
      <c r="J69" s="153"/>
      <c r="K69" s="153"/>
      <c r="L69" s="153"/>
      <c r="M69" s="153"/>
      <c r="N69" s="153"/>
      <c r="O69" s="153"/>
      <c r="P69" s="153"/>
      <c r="Q69" s="11"/>
      <c r="R69" s="11"/>
      <c r="S69" s="11"/>
      <c r="T69" s="11"/>
      <c r="U69" s="11"/>
      <c r="V69" s="11"/>
      <c r="W69" s="53"/>
    </row>
    <row r="70" spans="1:26">
      <c r="A70" s="15"/>
      <c r="B70" s="42"/>
      <c r="C70" s="3"/>
      <c r="D70" s="3"/>
      <c r="E70" s="14"/>
      <c r="F70" s="14"/>
      <c r="G70" s="14"/>
      <c r="H70" s="153"/>
      <c r="I70" s="153"/>
      <c r="J70" s="153"/>
      <c r="K70" s="153"/>
      <c r="L70" s="153"/>
      <c r="M70" s="153"/>
      <c r="N70" s="153"/>
      <c r="O70" s="153"/>
      <c r="P70" s="153"/>
      <c r="Q70" s="11"/>
      <c r="R70" s="11"/>
      <c r="S70" s="11"/>
      <c r="T70" s="11"/>
      <c r="U70" s="11"/>
      <c r="V70" s="11"/>
      <c r="W70" s="53"/>
    </row>
    <row r="71" spans="1:26">
      <c r="A71" s="15"/>
      <c r="B71" s="38"/>
      <c r="C71" s="8"/>
      <c r="D71" s="8"/>
      <c r="E71" s="27"/>
      <c r="F71" s="27"/>
      <c r="G71" s="27"/>
      <c r="H71" s="154"/>
      <c r="I71" s="154"/>
      <c r="J71" s="154"/>
      <c r="K71" s="154"/>
      <c r="L71" s="154"/>
      <c r="M71" s="154"/>
      <c r="N71" s="154"/>
      <c r="O71" s="154"/>
      <c r="P71" s="154"/>
      <c r="Q71" s="16"/>
      <c r="R71" s="16"/>
      <c r="S71" s="16"/>
      <c r="T71" s="16"/>
      <c r="U71" s="16"/>
      <c r="V71" s="16"/>
      <c r="W71" s="53"/>
    </row>
    <row r="72" spans="1:26" ht="35.1" customHeight="1">
      <c r="A72" s="1"/>
      <c r="B72" s="236" t="s">
        <v>68</v>
      </c>
      <c r="C72" s="237"/>
      <c r="D72" s="237"/>
      <c r="E72" s="237"/>
      <c r="F72" s="237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237"/>
      <c r="U72" s="237"/>
      <c r="V72" s="237"/>
      <c r="W72" s="53"/>
    </row>
    <row r="73" spans="1:26">
      <c r="A73" s="15"/>
      <c r="B73" s="97"/>
      <c r="C73" s="19"/>
      <c r="D73" s="19"/>
      <c r="E73" s="99"/>
      <c r="F73" s="99"/>
      <c r="G73" s="99"/>
      <c r="H73" s="168"/>
      <c r="I73" s="168"/>
      <c r="J73" s="168"/>
      <c r="K73" s="168"/>
      <c r="L73" s="168"/>
      <c r="M73" s="168"/>
      <c r="N73" s="168"/>
      <c r="O73" s="168"/>
      <c r="P73" s="168"/>
      <c r="Q73" s="20"/>
      <c r="R73" s="20"/>
      <c r="S73" s="20"/>
      <c r="T73" s="20"/>
      <c r="U73" s="20"/>
      <c r="V73" s="20"/>
      <c r="W73" s="53"/>
    </row>
    <row r="74" spans="1:26" ht="20.100000000000001" customHeight="1">
      <c r="A74" s="203"/>
      <c r="B74" s="240" t="s">
        <v>21</v>
      </c>
      <c r="C74" s="241"/>
      <c r="D74" s="241"/>
      <c r="E74" s="242"/>
      <c r="F74" s="166"/>
      <c r="G74" s="166"/>
      <c r="H74" s="167" t="s">
        <v>18</v>
      </c>
      <c r="I74" s="246"/>
      <c r="J74" s="247"/>
      <c r="K74" s="247"/>
      <c r="L74" s="247"/>
      <c r="M74" s="247"/>
      <c r="N74" s="247"/>
      <c r="O74" s="247"/>
      <c r="P74" s="248"/>
      <c r="Q74" s="18"/>
      <c r="R74" s="18"/>
      <c r="S74" s="18"/>
      <c r="T74" s="18"/>
      <c r="U74" s="18"/>
      <c r="V74" s="18"/>
      <c r="W74" s="53"/>
    </row>
    <row r="75" spans="1:26" ht="20.100000000000001" customHeight="1">
      <c r="A75" s="203"/>
      <c r="B75" s="243" t="s">
        <v>22</v>
      </c>
      <c r="C75" s="244"/>
      <c r="D75" s="244"/>
      <c r="E75" s="245"/>
      <c r="F75" s="162"/>
      <c r="G75" s="162"/>
      <c r="H75" s="163" t="s">
        <v>16</v>
      </c>
      <c r="I75" s="163"/>
      <c r="J75" s="153"/>
      <c r="K75" s="153"/>
      <c r="L75" s="153"/>
      <c r="M75" s="153"/>
      <c r="N75" s="153"/>
      <c r="O75" s="153"/>
      <c r="P75" s="153"/>
      <c r="Q75" s="11"/>
      <c r="R75" s="11"/>
      <c r="S75" s="11"/>
      <c r="T75" s="11"/>
      <c r="U75" s="11"/>
      <c r="V75" s="11"/>
      <c r="W75" s="53"/>
    </row>
    <row r="76" spans="1:26" ht="20.100000000000001" customHeight="1">
      <c r="A76" s="203"/>
      <c r="B76" s="243" t="s">
        <v>23</v>
      </c>
      <c r="C76" s="244"/>
      <c r="D76" s="244"/>
      <c r="E76" s="245"/>
      <c r="F76" s="162"/>
      <c r="G76" s="162"/>
      <c r="H76" s="163" t="s">
        <v>79</v>
      </c>
      <c r="I76" s="163" t="s">
        <v>20</v>
      </c>
      <c r="J76" s="153"/>
      <c r="K76" s="153"/>
      <c r="L76" s="153"/>
      <c r="M76" s="153"/>
      <c r="N76" s="153"/>
      <c r="O76" s="153"/>
      <c r="P76" s="153"/>
      <c r="Q76" s="11"/>
      <c r="R76" s="11"/>
      <c r="S76" s="11"/>
      <c r="T76" s="11"/>
      <c r="U76" s="11"/>
      <c r="V76" s="11"/>
      <c r="W76" s="53"/>
    </row>
    <row r="77" spans="1:26" ht="20.100000000000001" customHeight="1">
      <c r="A77" s="15"/>
      <c r="B77" s="207" t="s">
        <v>80</v>
      </c>
      <c r="C77" s="3"/>
      <c r="D77" s="3"/>
      <c r="E77" s="14"/>
      <c r="F77" s="14"/>
      <c r="G77" s="14"/>
      <c r="H77" s="153"/>
      <c r="I77" s="153"/>
      <c r="J77" s="153"/>
      <c r="K77" s="153"/>
      <c r="L77" s="153"/>
      <c r="M77" s="153"/>
      <c r="N77" s="153"/>
      <c r="O77" s="153"/>
      <c r="P77" s="153"/>
      <c r="Q77" s="11"/>
      <c r="R77" s="11"/>
      <c r="S77" s="11"/>
      <c r="T77" s="11"/>
      <c r="U77" s="11"/>
      <c r="V77" s="11"/>
      <c r="W77" s="53"/>
    </row>
    <row r="78" spans="1:26" ht="20.100000000000001" customHeight="1">
      <c r="A78" s="15"/>
      <c r="B78" s="207" t="s">
        <v>14</v>
      </c>
      <c r="C78" s="3"/>
      <c r="D78" s="3"/>
      <c r="E78" s="14"/>
      <c r="F78" s="14"/>
      <c r="G78" s="14"/>
      <c r="H78" s="153"/>
      <c r="I78" s="153"/>
      <c r="J78" s="153"/>
      <c r="K78" s="153"/>
      <c r="L78" s="153"/>
      <c r="M78" s="153"/>
      <c r="N78" s="153"/>
      <c r="O78" s="153"/>
      <c r="P78" s="153"/>
      <c r="Q78" s="11"/>
      <c r="R78" s="11"/>
      <c r="S78" s="11"/>
      <c r="T78" s="11"/>
      <c r="U78" s="11"/>
      <c r="V78" s="11"/>
      <c r="W78" s="53"/>
    </row>
    <row r="79" spans="1:26" ht="20.100000000000001" customHeight="1">
      <c r="A79" s="15"/>
      <c r="B79" s="42"/>
      <c r="C79" s="3"/>
      <c r="D79" s="3"/>
      <c r="E79" s="14"/>
      <c r="F79" s="14"/>
      <c r="G79" s="14"/>
      <c r="H79" s="153"/>
      <c r="I79" s="153"/>
      <c r="J79" s="153"/>
      <c r="K79" s="153"/>
      <c r="L79" s="153"/>
      <c r="M79" s="153"/>
      <c r="N79" s="153"/>
      <c r="O79" s="153"/>
      <c r="P79" s="153"/>
      <c r="Q79" s="11"/>
      <c r="R79" s="11"/>
      <c r="S79" s="11"/>
      <c r="T79" s="11"/>
      <c r="U79" s="11"/>
      <c r="V79" s="11"/>
      <c r="W79" s="53"/>
    </row>
    <row r="80" spans="1:26" ht="20.100000000000001" customHeight="1">
      <c r="A80" s="15"/>
      <c r="B80" s="42"/>
      <c r="C80" s="3"/>
      <c r="D80" s="3"/>
      <c r="E80" s="14"/>
      <c r="F80" s="14"/>
      <c r="G80" s="14"/>
      <c r="H80" s="153"/>
      <c r="I80" s="153"/>
      <c r="J80" s="153"/>
      <c r="K80" s="153"/>
      <c r="L80" s="153"/>
      <c r="M80" s="153"/>
      <c r="N80" s="153"/>
      <c r="O80" s="153"/>
      <c r="P80" s="153"/>
      <c r="Q80" s="11"/>
      <c r="R80" s="11"/>
      <c r="S80" s="11"/>
      <c r="T80" s="11"/>
      <c r="U80" s="11"/>
      <c r="V80" s="11"/>
      <c r="W80" s="53"/>
    </row>
    <row r="81" spans="1:26" ht="20.100000000000001" customHeight="1">
      <c r="A81" s="15"/>
      <c r="B81" s="209" t="s">
        <v>57</v>
      </c>
      <c r="C81" s="164"/>
      <c r="D81" s="164"/>
      <c r="E81" s="14"/>
      <c r="F81" s="14"/>
      <c r="G81" s="14"/>
      <c r="H81" s="153"/>
      <c r="I81" s="153"/>
      <c r="J81" s="153"/>
      <c r="K81" s="153"/>
      <c r="L81" s="153"/>
      <c r="M81" s="153"/>
      <c r="N81" s="153"/>
      <c r="O81" s="153"/>
      <c r="P81" s="153"/>
      <c r="Q81" s="11"/>
      <c r="R81" s="11"/>
      <c r="S81" s="11"/>
      <c r="T81" s="11"/>
      <c r="U81" s="11"/>
      <c r="V81" s="11"/>
      <c r="W81" s="53"/>
    </row>
    <row r="82" spans="1:26">
      <c r="A82" s="2"/>
      <c r="B82" s="210" t="s">
        <v>69</v>
      </c>
      <c r="C82" s="128" t="s">
        <v>70</v>
      </c>
      <c r="D82" s="128" t="s">
        <v>71</v>
      </c>
      <c r="E82" s="155"/>
      <c r="F82" s="155" t="s">
        <v>72</v>
      </c>
      <c r="G82" s="155" t="s">
        <v>73</v>
      </c>
      <c r="H82" s="156" t="s">
        <v>74</v>
      </c>
      <c r="I82" s="156" t="s">
        <v>75</v>
      </c>
      <c r="J82" s="156"/>
      <c r="K82" s="156"/>
      <c r="L82" s="156"/>
      <c r="M82" s="156"/>
      <c r="N82" s="156"/>
      <c r="O82" s="156"/>
      <c r="P82" s="156" t="s">
        <v>76</v>
      </c>
      <c r="Q82" s="157"/>
      <c r="R82" s="157"/>
      <c r="S82" s="128" t="s">
        <v>77</v>
      </c>
      <c r="T82" s="158"/>
      <c r="U82" s="158"/>
      <c r="V82" s="128" t="s">
        <v>78</v>
      </c>
      <c r="W82" s="53"/>
    </row>
    <row r="83" spans="1:26">
      <c r="A83" s="10"/>
      <c r="B83" s="211"/>
      <c r="C83" s="169"/>
      <c r="D83" s="235" t="s">
        <v>58</v>
      </c>
      <c r="E83" s="235"/>
      <c r="F83" s="134"/>
      <c r="G83" s="170"/>
      <c r="H83" s="134"/>
      <c r="I83" s="134"/>
      <c r="J83" s="135"/>
      <c r="K83" s="135"/>
      <c r="L83" s="135"/>
      <c r="M83" s="135"/>
      <c r="N83" s="135"/>
      <c r="O83" s="135"/>
      <c r="P83" s="135"/>
      <c r="Q83" s="133"/>
      <c r="R83" s="133"/>
      <c r="S83" s="133"/>
      <c r="T83" s="133"/>
      <c r="U83" s="133"/>
      <c r="V83" s="196"/>
      <c r="W83" s="217"/>
      <c r="X83" s="137"/>
      <c r="Y83" s="137"/>
      <c r="Z83" s="137"/>
    </row>
    <row r="84" spans="1:26">
      <c r="A84" s="10"/>
      <c r="B84" s="212"/>
      <c r="C84" s="172">
        <v>1</v>
      </c>
      <c r="D84" s="233" t="s">
        <v>59</v>
      </c>
      <c r="E84" s="233"/>
      <c r="F84" s="138"/>
      <c r="G84" s="171"/>
      <c r="H84" s="138"/>
      <c r="I84" s="138"/>
      <c r="J84" s="139"/>
      <c r="K84" s="139"/>
      <c r="L84" s="139"/>
      <c r="M84" s="139"/>
      <c r="N84" s="139"/>
      <c r="O84" s="139"/>
      <c r="P84" s="139"/>
      <c r="Q84" s="10"/>
      <c r="R84" s="10"/>
      <c r="S84" s="10"/>
      <c r="T84" s="10"/>
      <c r="U84" s="10"/>
      <c r="V84" s="197"/>
      <c r="W84" s="217"/>
      <c r="X84" s="137"/>
      <c r="Y84" s="137"/>
      <c r="Z84" s="137"/>
    </row>
    <row r="85" spans="1:26" ht="24.95" customHeight="1">
      <c r="A85" s="179"/>
      <c r="B85" s="213"/>
      <c r="C85" s="180" t="s">
        <v>81</v>
      </c>
      <c r="D85" s="232" t="s">
        <v>82</v>
      </c>
      <c r="E85" s="232"/>
      <c r="F85" s="174" t="s">
        <v>83</v>
      </c>
      <c r="G85" s="175">
        <v>9.85</v>
      </c>
      <c r="H85" s="174"/>
      <c r="I85" s="174">
        <f t="shared" ref="I85:I93" si="0">ROUND(G85*(H85),2)</f>
        <v>0</v>
      </c>
      <c r="J85" s="176">
        <f t="shared" ref="J85:J93" si="1">ROUND(G85*(N85),2)</f>
        <v>12.21</v>
      </c>
      <c r="K85" s="177">
        <f t="shared" ref="K85:K93" si="2">ROUND(G85*(O85),2)</f>
        <v>0</v>
      </c>
      <c r="L85" s="177">
        <f t="shared" ref="L85:L93" si="3">ROUND(G85*(H85),2)</f>
        <v>0</v>
      </c>
      <c r="M85" s="177"/>
      <c r="N85" s="177">
        <v>1.24</v>
      </c>
      <c r="O85" s="177"/>
      <c r="P85" s="181"/>
      <c r="Q85" s="181"/>
      <c r="R85" s="181"/>
      <c r="S85" s="182">
        <f t="shared" ref="S85:S93" si="4">ROUND(G85*(P85),3)</f>
        <v>0</v>
      </c>
      <c r="T85" s="178"/>
      <c r="U85" s="178"/>
      <c r="V85" s="198"/>
      <c r="W85" s="53"/>
      <c r="Z85">
        <v>0</v>
      </c>
    </row>
    <row r="86" spans="1:26" ht="24.95" customHeight="1">
      <c r="A86" s="179"/>
      <c r="B86" s="213"/>
      <c r="C86" s="180" t="s">
        <v>84</v>
      </c>
      <c r="D86" s="232" t="s">
        <v>85</v>
      </c>
      <c r="E86" s="232"/>
      <c r="F86" s="174" t="s">
        <v>83</v>
      </c>
      <c r="G86" s="175">
        <v>12.08</v>
      </c>
      <c r="H86" s="174"/>
      <c r="I86" s="174">
        <f t="shared" si="0"/>
        <v>0</v>
      </c>
      <c r="J86" s="176">
        <f t="shared" si="1"/>
        <v>71.39</v>
      </c>
      <c r="K86" s="177">
        <f t="shared" si="2"/>
        <v>0</v>
      </c>
      <c r="L86" s="177">
        <f t="shared" si="3"/>
        <v>0</v>
      </c>
      <c r="M86" s="177"/>
      <c r="N86" s="177">
        <v>5.91</v>
      </c>
      <c r="O86" s="177"/>
      <c r="P86" s="181"/>
      <c r="Q86" s="181"/>
      <c r="R86" s="181"/>
      <c r="S86" s="182">
        <f t="shared" si="4"/>
        <v>0</v>
      </c>
      <c r="T86" s="178"/>
      <c r="U86" s="178"/>
      <c r="V86" s="198"/>
      <c r="W86" s="53"/>
      <c r="Z86">
        <v>0</v>
      </c>
    </row>
    <row r="87" spans="1:26" ht="24.95" customHeight="1">
      <c r="A87" s="179"/>
      <c r="B87" s="213"/>
      <c r="C87" s="180" t="s">
        <v>86</v>
      </c>
      <c r="D87" s="232" t="s">
        <v>87</v>
      </c>
      <c r="E87" s="232"/>
      <c r="F87" s="174" t="s">
        <v>83</v>
      </c>
      <c r="G87" s="175">
        <v>12.08</v>
      </c>
      <c r="H87" s="174"/>
      <c r="I87" s="174">
        <f t="shared" si="0"/>
        <v>0</v>
      </c>
      <c r="J87" s="176">
        <f t="shared" si="1"/>
        <v>11.84</v>
      </c>
      <c r="K87" s="177">
        <f t="shared" si="2"/>
        <v>0</v>
      </c>
      <c r="L87" s="177">
        <f t="shared" si="3"/>
        <v>0</v>
      </c>
      <c r="M87" s="177"/>
      <c r="N87" s="177">
        <v>0.98</v>
      </c>
      <c r="O87" s="177"/>
      <c r="P87" s="181"/>
      <c r="Q87" s="181"/>
      <c r="R87" s="181"/>
      <c r="S87" s="182">
        <f t="shared" si="4"/>
        <v>0</v>
      </c>
      <c r="T87" s="178"/>
      <c r="U87" s="178"/>
      <c r="V87" s="198"/>
      <c r="W87" s="53"/>
      <c r="Z87">
        <v>0</v>
      </c>
    </row>
    <row r="88" spans="1:26" ht="24.95" customHeight="1">
      <c r="A88" s="179"/>
      <c r="B88" s="213"/>
      <c r="C88" s="180" t="s">
        <v>88</v>
      </c>
      <c r="D88" s="232" t="s">
        <v>89</v>
      </c>
      <c r="E88" s="232"/>
      <c r="F88" s="174" t="s">
        <v>83</v>
      </c>
      <c r="G88" s="175">
        <v>11.38</v>
      </c>
      <c r="H88" s="174"/>
      <c r="I88" s="174">
        <f t="shared" si="0"/>
        <v>0</v>
      </c>
      <c r="J88" s="176">
        <f t="shared" si="1"/>
        <v>332.52</v>
      </c>
      <c r="K88" s="177">
        <f t="shared" si="2"/>
        <v>0</v>
      </c>
      <c r="L88" s="177">
        <f t="shared" si="3"/>
        <v>0</v>
      </c>
      <c r="M88" s="177"/>
      <c r="N88" s="177">
        <v>29.22</v>
      </c>
      <c r="O88" s="177"/>
      <c r="P88" s="181"/>
      <c r="Q88" s="181"/>
      <c r="R88" s="181"/>
      <c r="S88" s="182">
        <f t="shared" si="4"/>
        <v>0</v>
      </c>
      <c r="T88" s="178"/>
      <c r="U88" s="178"/>
      <c r="V88" s="198"/>
      <c r="W88" s="53"/>
      <c r="Z88">
        <v>0</v>
      </c>
    </row>
    <row r="89" spans="1:26" ht="24.95" customHeight="1">
      <c r="A89" s="179"/>
      <c r="B89" s="213"/>
      <c r="C89" s="180" t="s">
        <v>90</v>
      </c>
      <c r="D89" s="232" t="s">
        <v>91</v>
      </c>
      <c r="E89" s="232"/>
      <c r="F89" s="174" t="s">
        <v>83</v>
      </c>
      <c r="G89" s="175">
        <v>11.38</v>
      </c>
      <c r="H89" s="174"/>
      <c r="I89" s="174">
        <f t="shared" si="0"/>
        <v>0</v>
      </c>
      <c r="J89" s="176">
        <f t="shared" si="1"/>
        <v>17.07</v>
      </c>
      <c r="K89" s="177">
        <f t="shared" si="2"/>
        <v>0</v>
      </c>
      <c r="L89" s="177">
        <f t="shared" si="3"/>
        <v>0</v>
      </c>
      <c r="M89" s="177"/>
      <c r="N89" s="177">
        <v>1.5</v>
      </c>
      <c r="O89" s="177"/>
      <c r="P89" s="181"/>
      <c r="Q89" s="181"/>
      <c r="R89" s="181"/>
      <c r="S89" s="182">
        <f t="shared" si="4"/>
        <v>0</v>
      </c>
      <c r="T89" s="178"/>
      <c r="U89" s="178"/>
      <c r="V89" s="198"/>
      <c r="W89" s="53"/>
      <c r="Z89">
        <v>0</v>
      </c>
    </row>
    <row r="90" spans="1:26" ht="24.95" customHeight="1">
      <c r="A90" s="179"/>
      <c r="B90" s="213"/>
      <c r="C90" s="180" t="s">
        <v>92</v>
      </c>
      <c r="D90" s="232" t="s">
        <v>93</v>
      </c>
      <c r="E90" s="232"/>
      <c r="F90" s="174" t="s">
        <v>94</v>
      </c>
      <c r="G90" s="175">
        <v>17.23</v>
      </c>
      <c r="H90" s="174"/>
      <c r="I90" s="174">
        <f t="shared" si="0"/>
        <v>0</v>
      </c>
      <c r="J90" s="176">
        <f t="shared" si="1"/>
        <v>532.91999999999996</v>
      </c>
      <c r="K90" s="177">
        <f t="shared" si="2"/>
        <v>0</v>
      </c>
      <c r="L90" s="177">
        <f t="shared" si="3"/>
        <v>0</v>
      </c>
      <c r="M90" s="177"/>
      <c r="N90" s="177">
        <v>30.93</v>
      </c>
      <c r="O90" s="177"/>
      <c r="P90" s="183">
        <v>2.564E-2</v>
      </c>
      <c r="Q90" s="181"/>
      <c r="R90" s="181">
        <v>2.564E-2</v>
      </c>
      <c r="S90" s="182">
        <f t="shared" si="4"/>
        <v>0.442</v>
      </c>
      <c r="T90" s="178"/>
      <c r="U90" s="178"/>
      <c r="V90" s="198"/>
      <c r="W90" s="53"/>
      <c r="Z90">
        <v>0</v>
      </c>
    </row>
    <row r="91" spans="1:26" ht="24.95" customHeight="1">
      <c r="A91" s="179"/>
      <c r="B91" s="213"/>
      <c r="C91" s="180" t="s">
        <v>95</v>
      </c>
      <c r="D91" s="232" t="s">
        <v>96</v>
      </c>
      <c r="E91" s="232"/>
      <c r="F91" s="174" t="s">
        <v>97</v>
      </c>
      <c r="G91" s="175">
        <v>1.9</v>
      </c>
      <c r="H91" s="174"/>
      <c r="I91" s="174">
        <f t="shared" si="0"/>
        <v>0</v>
      </c>
      <c r="J91" s="176">
        <f t="shared" si="1"/>
        <v>8.19</v>
      </c>
      <c r="K91" s="177">
        <f t="shared" si="2"/>
        <v>0</v>
      </c>
      <c r="L91" s="177">
        <f t="shared" si="3"/>
        <v>0</v>
      </c>
      <c r="M91" s="177"/>
      <c r="N91" s="177">
        <v>4.3099999999999996</v>
      </c>
      <c r="O91" s="177"/>
      <c r="P91" s="181"/>
      <c r="Q91" s="181"/>
      <c r="R91" s="181"/>
      <c r="S91" s="182">
        <f t="shared" si="4"/>
        <v>0</v>
      </c>
      <c r="T91" s="178"/>
      <c r="U91" s="178"/>
      <c r="V91" s="198"/>
      <c r="W91" s="53"/>
      <c r="Z91">
        <v>0</v>
      </c>
    </row>
    <row r="92" spans="1:26" ht="24.95" customHeight="1">
      <c r="A92" s="179"/>
      <c r="B92" s="213"/>
      <c r="C92" s="180" t="s">
        <v>98</v>
      </c>
      <c r="D92" s="232" t="s">
        <v>99</v>
      </c>
      <c r="E92" s="232"/>
      <c r="F92" s="174" t="s">
        <v>83</v>
      </c>
      <c r="G92" s="175">
        <v>23.46</v>
      </c>
      <c r="H92" s="174"/>
      <c r="I92" s="174">
        <f t="shared" si="0"/>
        <v>0</v>
      </c>
      <c r="J92" s="176">
        <f t="shared" si="1"/>
        <v>99</v>
      </c>
      <c r="K92" s="177">
        <f t="shared" si="2"/>
        <v>0</v>
      </c>
      <c r="L92" s="177">
        <f t="shared" si="3"/>
        <v>0</v>
      </c>
      <c r="M92" s="177"/>
      <c r="N92" s="177">
        <v>4.22</v>
      </c>
      <c r="O92" s="177"/>
      <c r="P92" s="181"/>
      <c r="Q92" s="181"/>
      <c r="R92" s="181"/>
      <c r="S92" s="182">
        <f t="shared" si="4"/>
        <v>0</v>
      </c>
      <c r="T92" s="178"/>
      <c r="U92" s="178"/>
      <c r="V92" s="198"/>
      <c r="W92" s="53"/>
      <c r="Z92">
        <v>0</v>
      </c>
    </row>
    <row r="93" spans="1:26" ht="24.95" customHeight="1">
      <c r="A93" s="179"/>
      <c r="B93" s="213"/>
      <c r="C93" s="180" t="s">
        <v>100</v>
      </c>
      <c r="D93" s="232" t="s">
        <v>101</v>
      </c>
      <c r="E93" s="232"/>
      <c r="F93" s="173" t="s">
        <v>83</v>
      </c>
      <c r="G93" s="175">
        <v>36.72</v>
      </c>
      <c r="H93" s="174"/>
      <c r="I93" s="174">
        <f t="shared" si="0"/>
        <v>0</v>
      </c>
      <c r="J93" s="173">
        <f t="shared" si="1"/>
        <v>135.13</v>
      </c>
      <c r="K93" s="178">
        <f t="shared" si="2"/>
        <v>0</v>
      </c>
      <c r="L93" s="178">
        <f t="shared" si="3"/>
        <v>0</v>
      </c>
      <c r="M93" s="178"/>
      <c r="N93" s="178">
        <v>3.68</v>
      </c>
      <c r="O93" s="178"/>
      <c r="P93" s="181"/>
      <c r="Q93" s="181"/>
      <c r="R93" s="181"/>
      <c r="S93" s="182">
        <f t="shared" si="4"/>
        <v>0</v>
      </c>
      <c r="T93" s="178"/>
      <c r="U93" s="178"/>
      <c r="V93" s="198"/>
      <c r="W93" s="53"/>
      <c r="Z93">
        <v>0</v>
      </c>
    </row>
    <row r="94" spans="1:26">
      <c r="A94" s="10"/>
      <c r="B94" s="212"/>
      <c r="C94" s="172">
        <v>1</v>
      </c>
      <c r="D94" s="233" t="s">
        <v>59</v>
      </c>
      <c r="E94" s="233"/>
      <c r="F94" s="10"/>
      <c r="G94" s="171"/>
      <c r="H94" s="138"/>
      <c r="I94" s="140">
        <f>ROUND((SUM(I84:I93))/1,2)</f>
        <v>0</v>
      </c>
      <c r="J94" s="10"/>
      <c r="K94" s="10"/>
      <c r="L94" s="10">
        <f>ROUND((SUM(L84:L93))/1,2)</f>
        <v>0</v>
      </c>
      <c r="M94" s="10">
        <f>ROUND((SUM(M84:M93))/1,2)</f>
        <v>0</v>
      </c>
      <c r="N94" s="10"/>
      <c r="O94" s="10"/>
      <c r="P94" s="10"/>
      <c r="Q94" s="10"/>
      <c r="R94" s="10"/>
      <c r="S94" s="10">
        <f>ROUND((SUM(S84:S93))/1,2)</f>
        <v>0.44</v>
      </c>
      <c r="T94" s="10"/>
      <c r="U94" s="10"/>
      <c r="V94" s="199">
        <f>ROUND((SUM(V84:V93))/1,2)</f>
        <v>0</v>
      </c>
      <c r="W94" s="217"/>
      <c r="X94" s="137"/>
      <c r="Y94" s="137"/>
      <c r="Z94" s="137"/>
    </row>
    <row r="95" spans="1:26">
      <c r="A95" s="1"/>
      <c r="B95" s="208"/>
      <c r="C95" s="1"/>
      <c r="D95" s="1"/>
      <c r="E95" s="1"/>
      <c r="F95" s="1"/>
      <c r="G95" s="165"/>
      <c r="H95" s="131"/>
      <c r="I95" s="13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200"/>
      <c r="W95" s="53"/>
    </row>
    <row r="96" spans="1:26">
      <c r="A96" s="10"/>
      <c r="B96" s="212"/>
      <c r="C96" s="172">
        <v>2</v>
      </c>
      <c r="D96" s="233" t="s">
        <v>60</v>
      </c>
      <c r="E96" s="233"/>
      <c r="F96" s="10"/>
      <c r="G96" s="171"/>
      <c r="H96" s="138"/>
      <c r="I96" s="138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97"/>
      <c r="W96" s="217"/>
      <c r="X96" s="137"/>
      <c r="Y96" s="137"/>
      <c r="Z96" s="137"/>
    </row>
    <row r="97" spans="1:26" ht="24.95" customHeight="1">
      <c r="A97" s="179"/>
      <c r="B97" s="213"/>
      <c r="C97" s="180" t="s">
        <v>102</v>
      </c>
      <c r="D97" s="232" t="s">
        <v>103</v>
      </c>
      <c r="E97" s="232"/>
      <c r="F97" s="173" t="s">
        <v>83</v>
      </c>
      <c r="G97" s="175">
        <v>1.93</v>
      </c>
      <c r="H97" s="174"/>
      <c r="I97" s="174">
        <f t="shared" ref="I97:I109" si="5">ROUND(G97*(H97),2)</f>
        <v>0</v>
      </c>
      <c r="J97" s="173">
        <f t="shared" ref="J97:J109" si="6">ROUND(G97*(N97),2)</f>
        <v>300.64</v>
      </c>
      <c r="K97" s="178">
        <f t="shared" ref="K97:K109" si="7">ROUND(G97*(O97),2)</f>
        <v>0</v>
      </c>
      <c r="L97" s="178">
        <f t="shared" ref="L97:L109" si="8">ROUND(G97*(H97),2)</f>
        <v>0</v>
      </c>
      <c r="M97" s="178"/>
      <c r="N97" s="178">
        <v>155.77000000000001</v>
      </c>
      <c r="O97" s="178"/>
      <c r="P97" s="183">
        <v>2.5662799999999999</v>
      </c>
      <c r="Q97" s="181"/>
      <c r="R97" s="181">
        <v>2.5662799999999999</v>
      </c>
      <c r="S97" s="182">
        <f t="shared" ref="S97:S109" si="9">ROUND(G97*(P97),3)</f>
        <v>4.9530000000000003</v>
      </c>
      <c r="T97" s="178"/>
      <c r="U97" s="178"/>
      <c r="V97" s="198"/>
      <c r="W97" s="53"/>
      <c r="Z97">
        <v>0</v>
      </c>
    </row>
    <row r="98" spans="1:26" ht="24.95" customHeight="1">
      <c r="A98" s="179"/>
      <c r="B98" s="213"/>
      <c r="C98" s="180" t="s">
        <v>104</v>
      </c>
      <c r="D98" s="232" t="s">
        <v>105</v>
      </c>
      <c r="E98" s="232"/>
      <c r="F98" s="173" t="s">
        <v>83</v>
      </c>
      <c r="G98" s="175">
        <v>6.56</v>
      </c>
      <c r="H98" s="174"/>
      <c r="I98" s="174">
        <f t="shared" si="5"/>
        <v>0</v>
      </c>
      <c r="J98" s="173">
        <f t="shared" si="6"/>
        <v>735.38</v>
      </c>
      <c r="K98" s="178">
        <f t="shared" si="7"/>
        <v>0</v>
      </c>
      <c r="L98" s="178">
        <f t="shared" si="8"/>
        <v>0</v>
      </c>
      <c r="M98" s="178"/>
      <c r="N98" s="178">
        <v>112.1</v>
      </c>
      <c r="O98" s="178"/>
      <c r="P98" s="183">
        <v>2.3106800000000001</v>
      </c>
      <c r="Q98" s="181"/>
      <c r="R98" s="181">
        <v>2.3106800000000001</v>
      </c>
      <c r="S98" s="182">
        <f t="shared" si="9"/>
        <v>15.157999999999999</v>
      </c>
      <c r="T98" s="178"/>
      <c r="U98" s="178"/>
      <c r="V98" s="198"/>
      <c r="W98" s="53"/>
      <c r="Z98">
        <v>0</v>
      </c>
    </row>
    <row r="99" spans="1:26" ht="24.95" customHeight="1">
      <c r="A99" s="179"/>
      <c r="B99" s="213"/>
      <c r="C99" s="180" t="s">
        <v>106</v>
      </c>
      <c r="D99" s="232" t="s">
        <v>107</v>
      </c>
      <c r="E99" s="232"/>
      <c r="F99" s="173" t="s">
        <v>94</v>
      </c>
      <c r="G99" s="175">
        <v>35</v>
      </c>
      <c r="H99" s="174"/>
      <c r="I99" s="174">
        <f t="shared" si="5"/>
        <v>0</v>
      </c>
      <c r="J99" s="173">
        <f t="shared" si="6"/>
        <v>109.9</v>
      </c>
      <c r="K99" s="178">
        <f t="shared" si="7"/>
        <v>0</v>
      </c>
      <c r="L99" s="178">
        <f t="shared" si="8"/>
        <v>0</v>
      </c>
      <c r="M99" s="178"/>
      <c r="N99" s="178">
        <v>3.14</v>
      </c>
      <c r="O99" s="178"/>
      <c r="P99" s="183">
        <v>2.7000000000000001E-3</v>
      </c>
      <c r="Q99" s="181"/>
      <c r="R99" s="181">
        <v>2.7000000000000001E-3</v>
      </c>
      <c r="S99" s="182">
        <f t="shared" si="9"/>
        <v>9.5000000000000001E-2</v>
      </c>
      <c r="T99" s="178"/>
      <c r="U99" s="178"/>
      <c r="V99" s="198"/>
      <c r="W99" s="53"/>
      <c r="Z99">
        <v>0</v>
      </c>
    </row>
    <row r="100" spans="1:26" ht="24.95" customHeight="1">
      <c r="A100" s="179"/>
      <c r="B100" s="213"/>
      <c r="C100" s="180" t="s">
        <v>108</v>
      </c>
      <c r="D100" s="232" t="s">
        <v>109</v>
      </c>
      <c r="E100" s="232"/>
      <c r="F100" s="173" t="s">
        <v>83</v>
      </c>
      <c r="G100" s="175">
        <v>5.44</v>
      </c>
      <c r="H100" s="174"/>
      <c r="I100" s="174">
        <f t="shared" si="5"/>
        <v>0</v>
      </c>
      <c r="J100" s="173">
        <f t="shared" si="6"/>
        <v>477.2</v>
      </c>
      <c r="K100" s="178">
        <f t="shared" si="7"/>
        <v>0</v>
      </c>
      <c r="L100" s="178">
        <f t="shared" si="8"/>
        <v>0</v>
      </c>
      <c r="M100" s="178"/>
      <c r="N100" s="178">
        <v>87.72</v>
      </c>
      <c r="O100" s="178"/>
      <c r="P100" s="183">
        <v>2.19306</v>
      </c>
      <c r="Q100" s="181"/>
      <c r="R100" s="181">
        <v>2.19306</v>
      </c>
      <c r="S100" s="182">
        <f t="shared" si="9"/>
        <v>11.93</v>
      </c>
      <c r="T100" s="178"/>
      <c r="U100" s="178"/>
      <c r="V100" s="198"/>
      <c r="W100" s="53"/>
      <c r="Z100">
        <v>0</v>
      </c>
    </row>
    <row r="101" spans="1:26" ht="24.95" customHeight="1">
      <c r="A101" s="179"/>
      <c r="B101" s="213"/>
      <c r="C101" s="180" t="s">
        <v>110</v>
      </c>
      <c r="D101" s="232" t="s">
        <v>111</v>
      </c>
      <c r="E101" s="232"/>
      <c r="F101" s="173" t="s">
        <v>83</v>
      </c>
      <c r="G101" s="175">
        <v>4.8600000000000003</v>
      </c>
      <c r="H101" s="174"/>
      <c r="I101" s="174">
        <f t="shared" si="5"/>
        <v>0</v>
      </c>
      <c r="J101" s="173">
        <f t="shared" si="6"/>
        <v>419.71</v>
      </c>
      <c r="K101" s="178">
        <f t="shared" si="7"/>
        <v>0</v>
      </c>
      <c r="L101" s="178">
        <f t="shared" si="8"/>
        <v>0</v>
      </c>
      <c r="M101" s="178"/>
      <c r="N101" s="178">
        <v>86.36</v>
      </c>
      <c r="O101" s="178"/>
      <c r="P101" s="183">
        <v>2.19306</v>
      </c>
      <c r="Q101" s="181"/>
      <c r="R101" s="181">
        <v>2.19306</v>
      </c>
      <c r="S101" s="182">
        <f t="shared" si="9"/>
        <v>10.657999999999999</v>
      </c>
      <c r="T101" s="178"/>
      <c r="U101" s="178"/>
      <c r="V101" s="198"/>
      <c r="W101" s="53"/>
      <c r="Z101">
        <v>0</v>
      </c>
    </row>
    <row r="102" spans="1:26" ht="24.95" customHeight="1">
      <c r="A102" s="179"/>
      <c r="B102" s="213"/>
      <c r="C102" s="180" t="s">
        <v>112</v>
      </c>
      <c r="D102" s="232" t="s">
        <v>113</v>
      </c>
      <c r="E102" s="232"/>
      <c r="F102" s="173" t="s">
        <v>94</v>
      </c>
      <c r="G102" s="175">
        <v>4.4000000000000004</v>
      </c>
      <c r="H102" s="174"/>
      <c r="I102" s="174">
        <f t="shared" si="5"/>
        <v>0</v>
      </c>
      <c r="J102" s="173">
        <f t="shared" si="6"/>
        <v>58.7</v>
      </c>
      <c r="K102" s="178">
        <f t="shared" si="7"/>
        <v>0</v>
      </c>
      <c r="L102" s="178">
        <f t="shared" si="8"/>
        <v>0</v>
      </c>
      <c r="M102" s="178"/>
      <c r="N102" s="178">
        <v>13.34</v>
      </c>
      <c r="O102" s="178"/>
      <c r="P102" s="183">
        <v>4.0699999999999998E-3</v>
      </c>
      <c r="Q102" s="181"/>
      <c r="R102" s="181">
        <v>4.0699999999999998E-3</v>
      </c>
      <c r="S102" s="182">
        <f t="shared" si="9"/>
        <v>1.7999999999999999E-2</v>
      </c>
      <c r="T102" s="178"/>
      <c r="U102" s="178"/>
      <c r="V102" s="198"/>
      <c r="W102" s="53"/>
      <c r="Z102">
        <v>0</v>
      </c>
    </row>
    <row r="103" spans="1:26" ht="24.95" customHeight="1">
      <c r="A103" s="179"/>
      <c r="B103" s="213"/>
      <c r="C103" s="180" t="s">
        <v>114</v>
      </c>
      <c r="D103" s="232" t="s">
        <v>115</v>
      </c>
      <c r="E103" s="232"/>
      <c r="F103" s="173" t="s">
        <v>94</v>
      </c>
      <c r="G103" s="175">
        <v>4.4000000000000004</v>
      </c>
      <c r="H103" s="174"/>
      <c r="I103" s="174">
        <f t="shared" si="5"/>
        <v>0</v>
      </c>
      <c r="J103" s="173">
        <f t="shared" si="6"/>
        <v>19.71</v>
      </c>
      <c r="K103" s="178">
        <f t="shared" si="7"/>
        <v>0</v>
      </c>
      <c r="L103" s="178">
        <f t="shared" si="8"/>
        <v>0</v>
      </c>
      <c r="M103" s="178"/>
      <c r="N103" s="178">
        <v>4.4800000000000004</v>
      </c>
      <c r="O103" s="178"/>
      <c r="P103" s="181"/>
      <c r="Q103" s="181"/>
      <c r="R103" s="181"/>
      <c r="S103" s="182">
        <f t="shared" si="9"/>
        <v>0</v>
      </c>
      <c r="T103" s="178"/>
      <c r="U103" s="178"/>
      <c r="V103" s="198"/>
      <c r="W103" s="53"/>
      <c r="Z103">
        <v>0</v>
      </c>
    </row>
    <row r="104" spans="1:26" ht="24.95" customHeight="1">
      <c r="A104" s="179"/>
      <c r="B104" s="213"/>
      <c r="C104" s="180" t="s">
        <v>116</v>
      </c>
      <c r="D104" s="232" t="s">
        <v>117</v>
      </c>
      <c r="E104" s="232"/>
      <c r="F104" s="173" t="s">
        <v>94</v>
      </c>
      <c r="G104" s="175">
        <v>69.06</v>
      </c>
      <c r="H104" s="174"/>
      <c r="I104" s="174">
        <f t="shared" si="5"/>
        <v>0</v>
      </c>
      <c r="J104" s="173">
        <f t="shared" si="6"/>
        <v>932.31</v>
      </c>
      <c r="K104" s="178">
        <f t="shared" si="7"/>
        <v>0</v>
      </c>
      <c r="L104" s="178">
        <f t="shared" si="8"/>
        <v>0</v>
      </c>
      <c r="M104" s="178"/>
      <c r="N104" s="178">
        <v>13.5</v>
      </c>
      <c r="O104" s="178"/>
      <c r="P104" s="183">
        <v>4.0699999999999998E-3</v>
      </c>
      <c r="Q104" s="181"/>
      <c r="R104" s="181">
        <v>4.0699999999999998E-3</v>
      </c>
      <c r="S104" s="182">
        <f t="shared" si="9"/>
        <v>0.28100000000000003</v>
      </c>
      <c r="T104" s="178"/>
      <c r="U104" s="178"/>
      <c r="V104" s="198"/>
      <c r="W104" s="53"/>
      <c r="Z104">
        <v>0</v>
      </c>
    </row>
    <row r="105" spans="1:26" ht="24.95" customHeight="1">
      <c r="A105" s="179"/>
      <c r="B105" s="213"/>
      <c r="C105" s="180" t="s">
        <v>118</v>
      </c>
      <c r="D105" s="232" t="s">
        <v>119</v>
      </c>
      <c r="E105" s="232"/>
      <c r="F105" s="173" t="s">
        <v>94</v>
      </c>
      <c r="G105" s="175">
        <v>69.06</v>
      </c>
      <c r="H105" s="174"/>
      <c r="I105" s="174">
        <f t="shared" si="5"/>
        <v>0</v>
      </c>
      <c r="J105" s="173">
        <f t="shared" si="6"/>
        <v>314.22000000000003</v>
      </c>
      <c r="K105" s="178">
        <f t="shared" si="7"/>
        <v>0</v>
      </c>
      <c r="L105" s="178">
        <f t="shared" si="8"/>
        <v>0</v>
      </c>
      <c r="M105" s="178"/>
      <c r="N105" s="178">
        <v>4.55</v>
      </c>
      <c r="O105" s="178"/>
      <c r="P105" s="181"/>
      <c r="Q105" s="181"/>
      <c r="R105" s="181"/>
      <c r="S105" s="182">
        <f t="shared" si="9"/>
        <v>0</v>
      </c>
      <c r="T105" s="178"/>
      <c r="U105" s="178"/>
      <c r="V105" s="198"/>
      <c r="W105" s="53"/>
      <c r="Z105">
        <v>0</v>
      </c>
    </row>
    <row r="106" spans="1:26" ht="24.95" customHeight="1">
      <c r="A106" s="179"/>
      <c r="B106" s="213"/>
      <c r="C106" s="180" t="s">
        <v>120</v>
      </c>
      <c r="D106" s="232" t="s">
        <v>121</v>
      </c>
      <c r="E106" s="232"/>
      <c r="F106" s="173" t="s">
        <v>83</v>
      </c>
      <c r="G106" s="175">
        <v>5.7</v>
      </c>
      <c r="H106" s="174"/>
      <c r="I106" s="174">
        <f t="shared" si="5"/>
        <v>0</v>
      </c>
      <c r="J106" s="173">
        <f t="shared" si="6"/>
        <v>634.80999999999995</v>
      </c>
      <c r="K106" s="178">
        <f t="shared" si="7"/>
        <v>0</v>
      </c>
      <c r="L106" s="178">
        <f t="shared" si="8"/>
        <v>0</v>
      </c>
      <c r="M106" s="178"/>
      <c r="N106" s="178">
        <v>111.37</v>
      </c>
      <c r="O106" s="178"/>
      <c r="P106" s="183">
        <v>2.3106800000000001</v>
      </c>
      <c r="Q106" s="181"/>
      <c r="R106" s="181">
        <v>2.3106800000000001</v>
      </c>
      <c r="S106" s="182">
        <f t="shared" si="9"/>
        <v>13.170999999999999</v>
      </c>
      <c r="T106" s="178"/>
      <c r="U106" s="178"/>
      <c r="V106" s="198"/>
      <c r="W106" s="53"/>
      <c r="Z106">
        <v>0</v>
      </c>
    </row>
    <row r="107" spans="1:26" ht="24.95" customHeight="1">
      <c r="A107" s="179"/>
      <c r="B107" s="213"/>
      <c r="C107" s="180" t="s">
        <v>122</v>
      </c>
      <c r="D107" s="232" t="s">
        <v>123</v>
      </c>
      <c r="E107" s="232"/>
      <c r="F107" s="173" t="s">
        <v>94</v>
      </c>
      <c r="G107" s="175">
        <v>70</v>
      </c>
      <c r="H107" s="174"/>
      <c r="I107" s="174">
        <f t="shared" si="5"/>
        <v>0</v>
      </c>
      <c r="J107" s="173">
        <f t="shared" si="6"/>
        <v>464.1</v>
      </c>
      <c r="K107" s="178">
        <f t="shared" si="7"/>
        <v>0</v>
      </c>
      <c r="L107" s="178">
        <f t="shared" si="8"/>
        <v>0</v>
      </c>
      <c r="M107" s="178"/>
      <c r="N107" s="178">
        <v>6.63</v>
      </c>
      <c r="O107" s="178"/>
      <c r="P107" s="183">
        <v>6.2699999999999995E-3</v>
      </c>
      <c r="Q107" s="181"/>
      <c r="R107" s="181">
        <v>6.2699999999999995E-3</v>
      </c>
      <c r="S107" s="182">
        <f t="shared" si="9"/>
        <v>0.439</v>
      </c>
      <c r="T107" s="178"/>
      <c r="U107" s="178"/>
      <c r="V107" s="198"/>
      <c r="W107" s="53"/>
      <c r="Z107">
        <v>0</v>
      </c>
    </row>
    <row r="108" spans="1:26" ht="24.95" customHeight="1">
      <c r="A108" s="179"/>
      <c r="B108" s="213"/>
      <c r="C108" s="180" t="s">
        <v>124</v>
      </c>
      <c r="D108" s="232" t="s">
        <v>125</v>
      </c>
      <c r="E108" s="232"/>
      <c r="F108" s="173" t="s">
        <v>126</v>
      </c>
      <c r="G108" s="175">
        <v>0.37</v>
      </c>
      <c r="H108" s="174"/>
      <c r="I108" s="174">
        <f t="shared" si="5"/>
        <v>0</v>
      </c>
      <c r="J108" s="173">
        <f t="shared" si="6"/>
        <v>479.79</v>
      </c>
      <c r="K108" s="178">
        <f t="shared" si="7"/>
        <v>0</v>
      </c>
      <c r="L108" s="178">
        <f t="shared" si="8"/>
        <v>0</v>
      </c>
      <c r="M108" s="178"/>
      <c r="N108" s="178">
        <v>1296.73</v>
      </c>
      <c r="O108" s="178"/>
      <c r="P108" s="183">
        <v>1.0345299999999999</v>
      </c>
      <c r="Q108" s="181"/>
      <c r="R108" s="181">
        <v>1.0345299999999999</v>
      </c>
      <c r="S108" s="182">
        <f t="shared" si="9"/>
        <v>0.38300000000000001</v>
      </c>
      <c r="T108" s="178"/>
      <c r="U108" s="178"/>
      <c r="V108" s="198"/>
      <c r="W108" s="53"/>
      <c r="Z108">
        <v>0</v>
      </c>
    </row>
    <row r="109" spans="1:26" ht="24.95" customHeight="1">
      <c r="A109" s="179"/>
      <c r="B109" s="213"/>
      <c r="C109" s="180" t="s">
        <v>127</v>
      </c>
      <c r="D109" s="232" t="s">
        <v>128</v>
      </c>
      <c r="E109" s="232"/>
      <c r="F109" s="173" t="s">
        <v>126</v>
      </c>
      <c r="G109" s="175">
        <v>0.5</v>
      </c>
      <c r="H109" s="174"/>
      <c r="I109" s="174">
        <f t="shared" si="5"/>
        <v>0</v>
      </c>
      <c r="J109" s="173">
        <f t="shared" si="6"/>
        <v>683.39</v>
      </c>
      <c r="K109" s="178">
        <f t="shared" si="7"/>
        <v>0</v>
      </c>
      <c r="L109" s="178">
        <f t="shared" si="8"/>
        <v>0</v>
      </c>
      <c r="M109" s="178"/>
      <c r="N109" s="178">
        <v>1366.78</v>
      </c>
      <c r="O109" s="178"/>
      <c r="P109" s="183">
        <v>1.0197699999999998</v>
      </c>
      <c r="Q109" s="181"/>
      <c r="R109" s="181">
        <v>1.0197699999999998</v>
      </c>
      <c r="S109" s="182">
        <f t="shared" si="9"/>
        <v>0.51</v>
      </c>
      <c r="T109" s="178"/>
      <c r="U109" s="178"/>
      <c r="V109" s="198"/>
      <c r="W109" s="53"/>
      <c r="Z109">
        <v>0</v>
      </c>
    </row>
    <row r="110" spans="1:26">
      <c r="A110" s="10"/>
      <c r="B110" s="212"/>
      <c r="C110" s="172">
        <v>2</v>
      </c>
      <c r="D110" s="233" t="s">
        <v>60</v>
      </c>
      <c r="E110" s="233"/>
      <c r="F110" s="10"/>
      <c r="G110" s="171"/>
      <c r="H110" s="138"/>
      <c r="I110" s="140">
        <f>ROUND((SUM(I96:I109))/1,2)</f>
        <v>0</v>
      </c>
      <c r="J110" s="10"/>
      <c r="K110" s="10"/>
      <c r="L110" s="10">
        <f>ROUND((SUM(L96:L109))/1,2)</f>
        <v>0</v>
      </c>
      <c r="M110" s="10">
        <f>ROUND((SUM(M96:M109))/1,2)</f>
        <v>0</v>
      </c>
      <c r="N110" s="10"/>
      <c r="O110" s="10"/>
      <c r="P110" s="10"/>
      <c r="Q110" s="10"/>
      <c r="R110" s="10"/>
      <c r="S110" s="10">
        <f>ROUND((SUM(S96:S109))/1,2)</f>
        <v>57.6</v>
      </c>
      <c r="T110" s="10"/>
      <c r="U110" s="10"/>
      <c r="V110" s="199">
        <f>ROUND((SUM(V96:V109))/1,2)</f>
        <v>0</v>
      </c>
      <c r="W110" s="217"/>
      <c r="X110" s="137"/>
      <c r="Y110" s="137"/>
      <c r="Z110" s="137"/>
    </row>
    <row r="111" spans="1:26">
      <c r="A111" s="1"/>
      <c r="B111" s="208"/>
      <c r="C111" s="1"/>
      <c r="D111" s="1"/>
      <c r="E111" s="1"/>
      <c r="F111" s="1"/>
      <c r="G111" s="165"/>
      <c r="H111" s="131"/>
      <c r="I111" s="13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200"/>
      <c r="W111" s="53"/>
    </row>
    <row r="112" spans="1:26">
      <c r="A112" s="10"/>
      <c r="B112" s="212"/>
      <c r="C112" s="172">
        <v>4</v>
      </c>
      <c r="D112" s="233" t="s">
        <v>61</v>
      </c>
      <c r="E112" s="233"/>
      <c r="F112" s="10"/>
      <c r="G112" s="171"/>
      <c r="H112" s="138"/>
      <c r="I112" s="138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97"/>
      <c r="W112" s="217"/>
      <c r="X112" s="137"/>
      <c r="Y112" s="137"/>
      <c r="Z112" s="137"/>
    </row>
    <row r="113" spans="1:26" ht="24.95" customHeight="1">
      <c r="A113" s="179"/>
      <c r="B113" s="213"/>
      <c r="C113" s="180" t="s">
        <v>129</v>
      </c>
      <c r="D113" s="232" t="s">
        <v>130</v>
      </c>
      <c r="E113" s="232"/>
      <c r="F113" s="173" t="s">
        <v>83</v>
      </c>
      <c r="G113" s="175">
        <v>12.59</v>
      </c>
      <c r="H113" s="174"/>
      <c r="I113" s="174">
        <f>ROUND(G113*(H113),2)</f>
        <v>0</v>
      </c>
      <c r="J113" s="173">
        <f>ROUND(G113*(N113),2)</f>
        <v>396.71</v>
      </c>
      <c r="K113" s="178">
        <f>ROUND(G113*(O113),2)</f>
        <v>0</v>
      </c>
      <c r="L113" s="178">
        <f>ROUND(G113*(H113),2)</f>
        <v>0</v>
      </c>
      <c r="M113" s="178"/>
      <c r="N113" s="178">
        <v>31.51</v>
      </c>
      <c r="O113" s="178"/>
      <c r="P113" s="183">
        <v>2.004</v>
      </c>
      <c r="Q113" s="181"/>
      <c r="R113" s="181">
        <v>2.004</v>
      </c>
      <c r="S113" s="182">
        <f>ROUND(G113*(P113),3)</f>
        <v>25.23</v>
      </c>
      <c r="T113" s="178"/>
      <c r="U113" s="178"/>
      <c r="V113" s="198"/>
      <c r="W113" s="53"/>
      <c r="Z113">
        <v>0</v>
      </c>
    </row>
    <row r="114" spans="1:26">
      <c r="A114" s="10"/>
      <c r="B114" s="212"/>
      <c r="C114" s="172">
        <v>4</v>
      </c>
      <c r="D114" s="233" t="s">
        <v>61</v>
      </c>
      <c r="E114" s="233"/>
      <c r="F114" s="10"/>
      <c r="G114" s="171"/>
      <c r="H114" s="138"/>
      <c r="I114" s="140">
        <f>ROUND((SUM(I112:I113))/1,2)</f>
        <v>0</v>
      </c>
      <c r="J114" s="10"/>
      <c r="K114" s="10"/>
      <c r="L114" s="10">
        <f>ROUND((SUM(L112:L113))/1,2)</f>
        <v>0</v>
      </c>
      <c r="M114" s="10">
        <f>ROUND((SUM(M112:M113))/1,2)</f>
        <v>0</v>
      </c>
      <c r="N114" s="10"/>
      <c r="O114" s="10"/>
      <c r="P114" s="10"/>
      <c r="Q114" s="10"/>
      <c r="R114" s="10"/>
      <c r="S114" s="10">
        <f>ROUND((SUM(S112:S113))/1,2)</f>
        <v>25.23</v>
      </c>
      <c r="T114" s="10"/>
      <c r="U114" s="10"/>
      <c r="V114" s="199">
        <f>ROUND((SUM(V112:V113))/1,2)</f>
        <v>0</v>
      </c>
      <c r="W114" s="217"/>
      <c r="X114" s="137"/>
      <c r="Y114" s="137"/>
      <c r="Z114" s="137"/>
    </row>
    <row r="115" spans="1:26">
      <c r="A115" s="1"/>
      <c r="B115" s="208"/>
      <c r="C115" s="1"/>
      <c r="D115" s="1"/>
      <c r="E115" s="1"/>
      <c r="F115" s="1"/>
      <c r="G115" s="165"/>
      <c r="H115" s="131"/>
      <c r="I115" s="13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200"/>
      <c r="W115" s="53"/>
    </row>
    <row r="116" spans="1:26">
      <c r="A116" s="10"/>
      <c r="B116" s="212"/>
      <c r="C116" s="172">
        <v>5</v>
      </c>
      <c r="D116" s="233" t="s">
        <v>62</v>
      </c>
      <c r="E116" s="233"/>
      <c r="F116" s="10"/>
      <c r="G116" s="171"/>
      <c r="H116" s="138"/>
      <c r="I116" s="138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97"/>
      <c r="W116" s="217"/>
      <c r="X116" s="137"/>
      <c r="Y116" s="137"/>
      <c r="Z116" s="137"/>
    </row>
    <row r="117" spans="1:26" ht="24.95" customHeight="1">
      <c r="A117" s="179"/>
      <c r="B117" s="213"/>
      <c r="C117" s="180" t="s">
        <v>131</v>
      </c>
      <c r="D117" s="232" t="s">
        <v>132</v>
      </c>
      <c r="E117" s="232"/>
      <c r="F117" s="173" t="s">
        <v>94</v>
      </c>
      <c r="G117" s="175">
        <v>39.79</v>
      </c>
      <c r="H117" s="174"/>
      <c r="I117" s="174">
        <f>ROUND(G117*(H117),2)</f>
        <v>0</v>
      </c>
      <c r="J117" s="173">
        <f>ROUND(G117*(N117),2)</f>
        <v>138.87</v>
      </c>
      <c r="K117" s="178">
        <f>ROUND(G117*(O117),2)</f>
        <v>0</v>
      </c>
      <c r="L117" s="178">
        <f>ROUND(G117*(H117),2)</f>
        <v>0</v>
      </c>
      <c r="M117" s="178"/>
      <c r="N117" s="178">
        <v>3.49</v>
      </c>
      <c r="O117" s="178"/>
      <c r="P117" s="183">
        <v>0.30360999999999999</v>
      </c>
      <c r="Q117" s="181"/>
      <c r="R117" s="181">
        <v>0.30360999999999999</v>
      </c>
      <c r="S117" s="182">
        <f>ROUND(G117*(P117),3)</f>
        <v>12.081</v>
      </c>
      <c r="T117" s="178"/>
      <c r="U117" s="178"/>
      <c r="V117" s="198"/>
      <c r="W117" s="53"/>
      <c r="Z117">
        <v>0</v>
      </c>
    </row>
    <row r="118" spans="1:26" ht="24.95" customHeight="1">
      <c r="A118" s="179"/>
      <c r="B118" s="213"/>
      <c r="C118" s="180" t="s">
        <v>133</v>
      </c>
      <c r="D118" s="232" t="s">
        <v>134</v>
      </c>
      <c r="E118" s="232"/>
      <c r="F118" s="173" t="s">
        <v>94</v>
      </c>
      <c r="G118" s="175">
        <v>6.97</v>
      </c>
      <c r="H118" s="174"/>
      <c r="I118" s="174">
        <f>ROUND(G118*(H118),2)</f>
        <v>0</v>
      </c>
      <c r="J118" s="173">
        <f>ROUND(G118*(N118),2)</f>
        <v>182.13</v>
      </c>
      <c r="K118" s="178">
        <f>ROUND(G118*(O118),2)</f>
        <v>0</v>
      </c>
      <c r="L118" s="178">
        <f>ROUND(G118*(H118),2)</f>
        <v>0</v>
      </c>
      <c r="M118" s="178"/>
      <c r="N118" s="178">
        <v>26.13</v>
      </c>
      <c r="O118" s="178"/>
      <c r="P118" s="183">
        <v>0.60741999999999996</v>
      </c>
      <c r="Q118" s="181"/>
      <c r="R118" s="181">
        <v>0.60741999999999996</v>
      </c>
      <c r="S118" s="182">
        <f>ROUND(G118*(P118),3)</f>
        <v>4.234</v>
      </c>
      <c r="T118" s="178"/>
      <c r="U118" s="178"/>
      <c r="V118" s="198"/>
      <c r="W118" s="53"/>
      <c r="Z118">
        <v>0</v>
      </c>
    </row>
    <row r="119" spans="1:26" ht="24.95" customHeight="1">
      <c r="A119" s="179"/>
      <c r="B119" s="213"/>
      <c r="C119" s="180" t="s">
        <v>135</v>
      </c>
      <c r="D119" s="232" t="s">
        <v>136</v>
      </c>
      <c r="E119" s="232"/>
      <c r="F119" s="173" t="s">
        <v>94</v>
      </c>
      <c r="G119" s="175">
        <v>15.71</v>
      </c>
      <c r="H119" s="174"/>
      <c r="I119" s="174">
        <f>ROUND(G119*(H119),2)</f>
        <v>0</v>
      </c>
      <c r="J119" s="173">
        <f>ROUND(G119*(N119),2)</f>
        <v>312.16000000000003</v>
      </c>
      <c r="K119" s="178">
        <f>ROUND(G119*(O119),2)</f>
        <v>0</v>
      </c>
      <c r="L119" s="178">
        <f>ROUND(G119*(H119),2)</f>
        <v>0</v>
      </c>
      <c r="M119" s="178"/>
      <c r="N119" s="178">
        <v>19.87</v>
      </c>
      <c r="O119" s="178"/>
      <c r="P119" s="183">
        <v>0.58019999999999994</v>
      </c>
      <c r="Q119" s="181"/>
      <c r="R119" s="181">
        <v>0.58019999999999994</v>
      </c>
      <c r="S119" s="182">
        <f>ROUND(G119*(P119),3)</f>
        <v>9.1150000000000002</v>
      </c>
      <c r="T119" s="178"/>
      <c r="U119" s="178"/>
      <c r="V119" s="198"/>
      <c r="W119" s="53"/>
      <c r="Z119">
        <v>0</v>
      </c>
    </row>
    <row r="120" spans="1:26">
      <c r="A120" s="10"/>
      <c r="B120" s="212"/>
      <c r="C120" s="172">
        <v>5</v>
      </c>
      <c r="D120" s="233" t="s">
        <v>62</v>
      </c>
      <c r="E120" s="233"/>
      <c r="F120" s="10"/>
      <c r="G120" s="171"/>
      <c r="H120" s="138"/>
      <c r="I120" s="140">
        <f>ROUND((SUM(I116:I119))/1,2)</f>
        <v>0</v>
      </c>
      <c r="J120" s="10"/>
      <c r="K120" s="10"/>
      <c r="L120" s="10">
        <f>ROUND((SUM(L116:L119))/1,2)</f>
        <v>0</v>
      </c>
      <c r="M120" s="10">
        <f>ROUND((SUM(M116:M119))/1,2)</f>
        <v>0</v>
      </c>
      <c r="N120" s="10"/>
      <c r="O120" s="10"/>
      <c r="P120" s="10"/>
      <c r="Q120" s="10"/>
      <c r="R120" s="10"/>
      <c r="S120" s="10">
        <f>ROUND((SUM(S116:S119))/1,2)</f>
        <v>25.43</v>
      </c>
      <c r="T120" s="10"/>
      <c r="U120" s="10"/>
      <c r="V120" s="199">
        <f>ROUND((SUM(V116:V119))/1,2)</f>
        <v>0</v>
      </c>
      <c r="W120" s="217"/>
      <c r="X120" s="137"/>
      <c r="Y120" s="137"/>
      <c r="Z120" s="137"/>
    </row>
    <row r="121" spans="1:26">
      <c r="A121" s="1"/>
      <c r="B121" s="208"/>
      <c r="C121" s="1"/>
      <c r="D121" s="1"/>
      <c r="E121" s="1"/>
      <c r="F121" s="1"/>
      <c r="G121" s="165"/>
      <c r="H121" s="131"/>
      <c r="I121" s="13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200"/>
      <c r="W121" s="53"/>
    </row>
    <row r="122" spans="1:26">
      <c r="A122" s="10"/>
      <c r="B122" s="212"/>
      <c r="C122" s="172">
        <v>99</v>
      </c>
      <c r="D122" s="233" t="s">
        <v>63</v>
      </c>
      <c r="E122" s="233"/>
      <c r="F122" s="10"/>
      <c r="G122" s="171"/>
      <c r="H122" s="138"/>
      <c r="I122" s="13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97"/>
      <c r="W122" s="217"/>
      <c r="X122" s="137"/>
      <c r="Y122" s="137"/>
      <c r="Z122" s="137"/>
    </row>
    <row r="123" spans="1:26" ht="24.95" customHeight="1">
      <c r="A123" s="179"/>
      <c r="B123" s="213"/>
      <c r="C123" s="180" t="s">
        <v>137</v>
      </c>
      <c r="D123" s="232" t="s">
        <v>138</v>
      </c>
      <c r="E123" s="232"/>
      <c r="F123" s="173" t="s">
        <v>126</v>
      </c>
      <c r="G123" s="175">
        <v>108.69685699999999</v>
      </c>
      <c r="H123" s="174"/>
      <c r="I123" s="174">
        <f>ROUND(G123*(H123),2)</f>
        <v>0</v>
      </c>
      <c r="J123" s="173">
        <f>ROUND(G123*(N123),2)</f>
        <v>741.31</v>
      </c>
      <c r="K123" s="178">
        <f>ROUND(G123*(O123),2)</f>
        <v>0</v>
      </c>
      <c r="L123" s="178">
        <f>ROUND(G123*(H123),2)</f>
        <v>0</v>
      </c>
      <c r="M123" s="178"/>
      <c r="N123" s="178">
        <v>6.82</v>
      </c>
      <c r="O123" s="178"/>
      <c r="P123" s="181"/>
      <c r="Q123" s="181"/>
      <c r="R123" s="181"/>
      <c r="S123" s="182">
        <f>ROUND(G123*(P123),3)</f>
        <v>0</v>
      </c>
      <c r="T123" s="178"/>
      <c r="U123" s="178"/>
      <c r="V123" s="198"/>
      <c r="W123" s="53"/>
      <c r="Z123">
        <v>0</v>
      </c>
    </row>
    <row r="124" spans="1:26">
      <c r="A124" s="10"/>
      <c r="B124" s="212"/>
      <c r="C124" s="172">
        <v>99</v>
      </c>
      <c r="D124" s="233" t="s">
        <v>63</v>
      </c>
      <c r="E124" s="233"/>
      <c r="F124" s="10"/>
      <c r="G124" s="171"/>
      <c r="H124" s="138"/>
      <c r="I124" s="140">
        <f>ROUND((SUM(I122:I123))/1,2)</f>
        <v>0</v>
      </c>
      <c r="J124" s="10"/>
      <c r="K124" s="10"/>
      <c r="L124" s="10">
        <f>ROUND((SUM(L122:L123))/1,2)</f>
        <v>0</v>
      </c>
      <c r="M124" s="10">
        <f>ROUND((SUM(M122:M123))/1,2)</f>
        <v>0</v>
      </c>
      <c r="N124" s="10"/>
      <c r="O124" s="10"/>
      <c r="P124" s="10"/>
      <c r="Q124" s="10"/>
      <c r="R124" s="10"/>
      <c r="S124" s="10">
        <f>ROUND((SUM(S122:S123))/1,2)</f>
        <v>0</v>
      </c>
      <c r="T124" s="10"/>
      <c r="U124" s="10"/>
      <c r="V124" s="199">
        <f>ROUND((SUM(V122:V123))/1,2)</f>
        <v>0</v>
      </c>
      <c r="W124" s="217"/>
      <c r="X124" s="137"/>
      <c r="Y124" s="137"/>
      <c r="Z124" s="137"/>
    </row>
    <row r="125" spans="1:26">
      <c r="A125" s="1"/>
      <c r="B125" s="208"/>
      <c r="C125" s="1"/>
      <c r="D125" s="1"/>
      <c r="E125" s="1"/>
      <c r="F125" s="1"/>
      <c r="G125" s="165"/>
      <c r="H125" s="131"/>
      <c r="I125" s="13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200"/>
      <c r="W125" s="53"/>
    </row>
    <row r="126" spans="1:26">
      <c r="A126" s="10"/>
      <c r="B126" s="212"/>
      <c r="C126" s="10"/>
      <c r="D126" s="234" t="s">
        <v>58</v>
      </c>
      <c r="E126" s="234"/>
      <c r="F126" s="10"/>
      <c r="G126" s="171"/>
      <c r="H126" s="138"/>
      <c r="I126" s="140">
        <f>ROUND((SUM(I83:I125))/2,2)</f>
        <v>0</v>
      </c>
      <c r="J126" s="10"/>
      <c r="K126" s="10"/>
      <c r="L126" s="138">
        <f>ROUND((SUM(L83:L125))/2,2)</f>
        <v>0</v>
      </c>
      <c r="M126" s="138">
        <f>ROUND((SUM(M83:M125))/2,2)</f>
        <v>0</v>
      </c>
      <c r="N126" s="10"/>
      <c r="O126" s="10"/>
      <c r="P126" s="184"/>
      <c r="Q126" s="10"/>
      <c r="R126" s="10"/>
      <c r="S126" s="184">
        <f>ROUND((SUM(S83:S125))/2,2)</f>
        <v>108.7</v>
      </c>
      <c r="T126" s="10"/>
      <c r="U126" s="10"/>
      <c r="V126" s="199">
        <f>ROUND((SUM(V83:V125))/2,2)</f>
        <v>0</v>
      </c>
      <c r="W126" s="53"/>
    </row>
    <row r="127" spans="1:26">
      <c r="A127" s="1"/>
      <c r="B127" s="208"/>
      <c r="C127" s="1"/>
      <c r="D127" s="1"/>
      <c r="E127" s="1"/>
      <c r="F127" s="1"/>
      <c r="G127" s="165"/>
      <c r="H127" s="131"/>
      <c r="I127" s="13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200"/>
      <c r="W127" s="53"/>
    </row>
    <row r="128" spans="1:26">
      <c r="A128" s="10"/>
      <c r="B128" s="212"/>
      <c r="C128" s="10"/>
      <c r="D128" s="234" t="s">
        <v>64</v>
      </c>
      <c r="E128" s="234"/>
      <c r="F128" s="10"/>
      <c r="G128" s="171"/>
      <c r="H128" s="138"/>
      <c r="I128" s="138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97"/>
      <c r="W128" s="217"/>
      <c r="X128" s="137"/>
      <c r="Y128" s="137"/>
      <c r="Z128" s="137"/>
    </row>
    <row r="129" spans="1:26">
      <c r="A129" s="10"/>
      <c r="B129" s="212"/>
      <c r="C129" s="172">
        <v>711</v>
      </c>
      <c r="D129" s="233" t="s">
        <v>65</v>
      </c>
      <c r="E129" s="233"/>
      <c r="F129" s="10"/>
      <c r="G129" s="171"/>
      <c r="H129" s="138"/>
      <c r="I129" s="138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97"/>
      <c r="W129" s="217"/>
      <c r="X129" s="137"/>
      <c r="Y129" s="137"/>
      <c r="Z129" s="137"/>
    </row>
    <row r="130" spans="1:26" ht="35.1" customHeight="1">
      <c r="A130" s="179"/>
      <c r="B130" s="213"/>
      <c r="C130" s="180" t="s">
        <v>139</v>
      </c>
      <c r="D130" s="232" t="s">
        <v>140</v>
      </c>
      <c r="E130" s="232"/>
      <c r="F130" s="173" t="s">
        <v>94</v>
      </c>
      <c r="G130" s="175">
        <v>31.9</v>
      </c>
      <c r="H130" s="174"/>
      <c r="I130" s="174">
        <f t="shared" ref="I130:I138" si="10">ROUND(G130*(H130),2)</f>
        <v>0</v>
      </c>
      <c r="J130" s="173">
        <f t="shared" ref="J130:J138" si="11">ROUND(G130*(N130),2)</f>
        <v>195.87</v>
      </c>
      <c r="K130" s="178">
        <f t="shared" ref="K130:K138" si="12">ROUND(G130*(O130),2)</f>
        <v>0</v>
      </c>
      <c r="L130" s="178">
        <f>ROUND(G130*(H130),2)</f>
        <v>0</v>
      </c>
      <c r="M130" s="178"/>
      <c r="N130" s="178">
        <v>6.14</v>
      </c>
      <c r="O130" s="178"/>
      <c r="P130" s="183">
        <v>3.0000000000000001E-5</v>
      </c>
      <c r="Q130" s="181"/>
      <c r="R130" s="181">
        <v>3.0000000000000001E-5</v>
      </c>
      <c r="S130" s="182">
        <f t="shared" ref="S130:S138" si="13">ROUND(G130*(P130),3)</f>
        <v>1E-3</v>
      </c>
      <c r="T130" s="178"/>
      <c r="U130" s="178"/>
      <c r="V130" s="198"/>
      <c r="W130" s="53"/>
      <c r="Z130">
        <v>0</v>
      </c>
    </row>
    <row r="131" spans="1:26" ht="35.1" customHeight="1">
      <c r="A131" s="179"/>
      <c r="B131" s="213"/>
      <c r="C131" s="180" t="s">
        <v>141</v>
      </c>
      <c r="D131" s="232" t="s">
        <v>142</v>
      </c>
      <c r="E131" s="232"/>
      <c r="F131" s="173" t="s">
        <v>94</v>
      </c>
      <c r="G131" s="175">
        <v>36.86</v>
      </c>
      <c r="H131" s="174"/>
      <c r="I131" s="174">
        <f t="shared" si="10"/>
        <v>0</v>
      </c>
      <c r="J131" s="173">
        <f t="shared" si="11"/>
        <v>276.82</v>
      </c>
      <c r="K131" s="178">
        <f t="shared" si="12"/>
        <v>0</v>
      </c>
      <c r="L131" s="178">
        <f>ROUND(G131*(H131),2)</f>
        <v>0</v>
      </c>
      <c r="M131" s="178"/>
      <c r="N131" s="178">
        <v>7.51</v>
      </c>
      <c r="O131" s="178"/>
      <c r="P131" s="183">
        <v>5.0000000000000002E-5</v>
      </c>
      <c r="Q131" s="181"/>
      <c r="R131" s="181">
        <v>5.0000000000000002E-5</v>
      </c>
      <c r="S131" s="182">
        <f t="shared" si="13"/>
        <v>2E-3</v>
      </c>
      <c r="T131" s="178"/>
      <c r="U131" s="178"/>
      <c r="V131" s="198"/>
      <c r="W131" s="53"/>
      <c r="Z131">
        <v>0</v>
      </c>
    </row>
    <row r="132" spans="1:26" ht="24.95" customHeight="1">
      <c r="A132" s="179"/>
      <c r="B132" s="214"/>
      <c r="C132" s="189" t="s">
        <v>143</v>
      </c>
      <c r="D132" s="231" t="s">
        <v>144</v>
      </c>
      <c r="E132" s="231"/>
      <c r="F132" s="185" t="s">
        <v>145</v>
      </c>
      <c r="G132" s="186">
        <v>75.64</v>
      </c>
      <c r="H132" s="187"/>
      <c r="I132" s="187">
        <f t="shared" si="10"/>
        <v>0</v>
      </c>
      <c r="J132" s="185">
        <f t="shared" si="11"/>
        <v>347.19</v>
      </c>
      <c r="K132" s="188">
        <f t="shared" si="12"/>
        <v>0</v>
      </c>
      <c r="L132" s="188"/>
      <c r="M132" s="188">
        <f>ROUND(G132*(H132),2)</f>
        <v>0</v>
      </c>
      <c r="N132" s="188">
        <v>4.59</v>
      </c>
      <c r="O132" s="188"/>
      <c r="P132" s="191">
        <v>1.9E-3</v>
      </c>
      <c r="Q132" s="192"/>
      <c r="R132" s="192">
        <v>1.9E-3</v>
      </c>
      <c r="S132" s="190">
        <f t="shared" si="13"/>
        <v>0.14399999999999999</v>
      </c>
      <c r="T132" s="188"/>
      <c r="U132" s="188"/>
      <c r="V132" s="201"/>
      <c r="W132" s="53"/>
      <c r="Z132">
        <v>0</v>
      </c>
    </row>
    <row r="133" spans="1:26" ht="24.95" customHeight="1">
      <c r="A133" s="179"/>
      <c r="B133" s="214"/>
      <c r="C133" s="189" t="s">
        <v>146</v>
      </c>
      <c r="D133" s="231" t="s">
        <v>147</v>
      </c>
      <c r="E133" s="231"/>
      <c r="F133" s="185" t="s">
        <v>94</v>
      </c>
      <c r="G133" s="186">
        <v>151.28</v>
      </c>
      <c r="H133" s="187"/>
      <c r="I133" s="187">
        <f t="shared" si="10"/>
        <v>0</v>
      </c>
      <c r="J133" s="185">
        <f t="shared" si="11"/>
        <v>175.48</v>
      </c>
      <c r="K133" s="188">
        <f t="shared" si="12"/>
        <v>0</v>
      </c>
      <c r="L133" s="188"/>
      <c r="M133" s="188">
        <f>ROUND(G133*(H133),2)</f>
        <v>0</v>
      </c>
      <c r="N133" s="188">
        <v>1.1599999999999999</v>
      </c>
      <c r="O133" s="188"/>
      <c r="P133" s="191">
        <v>4.0000000000000002E-4</v>
      </c>
      <c r="Q133" s="192"/>
      <c r="R133" s="192">
        <v>4.0000000000000002E-4</v>
      </c>
      <c r="S133" s="190">
        <f t="shared" si="13"/>
        <v>6.0999999999999999E-2</v>
      </c>
      <c r="T133" s="188"/>
      <c r="U133" s="188"/>
      <c r="V133" s="201"/>
      <c r="W133" s="53"/>
      <c r="Z133">
        <v>0</v>
      </c>
    </row>
    <row r="134" spans="1:26" ht="35.1" customHeight="1">
      <c r="A134" s="179"/>
      <c r="B134" s="213"/>
      <c r="C134" s="180" t="s">
        <v>148</v>
      </c>
      <c r="D134" s="232" t="s">
        <v>149</v>
      </c>
      <c r="E134" s="232"/>
      <c r="F134" s="173" t="s">
        <v>94</v>
      </c>
      <c r="G134" s="175">
        <v>31.9</v>
      </c>
      <c r="H134" s="174"/>
      <c r="I134" s="174">
        <f t="shared" si="10"/>
        <v>0</v>
      </c>
      <c r="J134" s="173">
        <f t="shared" si="11"/>
        <v>52.64</v>
      </c>
      <c r="K134" s="178">
        <f t="shared" si="12"/>
        <v>0</v>
      </c>
      <c r="L134" s="178">
        <f>ROUND(G134*(H134),2)</f>
        <v>0</v>
      </c>
      <c r="M134" s="178"/>
      <c r="N134" s="178">
        <v>1.65</v>
      </c>
      <c r="O134" s="178"/>
      <c r="P134" s="181"/>
      <c r="Q134" s="181"/>
      <c r="R134" s="181"/>
      <c r="S134" s="182">
        <f t="shared" si="13"/>
        <v>0</v>
      </c>
      <c r="T134" s="178"/>
      <c r="U134" s="178"/>
      <c r="V134" s="198"/>
      <c r="W134" s="53"/>
      <c r="Z134">
        <v>0</v>
      </c>
    </row>
    <row r="135" spans="1:26" ht="35.1" customHeight="1">
      <c r="A135" s="179"/>
      <c r="B135" s="213"/>
      <c r="C135" s="180" t="s">
        <v>150</v>
      </c>
      <c r="D135" s="232" t="s">
        <v>151</v>
      </c>
      <c r="E135" s="232"/>
      <c r="F135" s="173" t="s">
        <v>94</v>
      </c>
      <c r="G135" s="175">
        <v>36.86</v>
      </c>
      <c r="H135" s="174"/>
      <c r="I135" s="174">
        <f t="shared" si="10"/>
        <v>0</v>
      </c>
      <c r="J135" s="173">
        <f t="shared" si="11"/>
        <v>100.63</v>
      </c>
      <c r="K135" s="178">
        <f t="shared" si="12"/>
        <v>0</v>
      </c>
      <c r="L135" s="178">
        <f>ROUND(G135*(H135),2)</f>
        <v>0</v>
      </c>
      <c r="M135" s="178"/>
      <c r="N135" s="178">
        <v>2.73</v>
      </c>
      <c r="O135" s="178"/>
      <c r="P135" s="181"/>
      <c r="Q135" s="181"/>
      <c r="R135" s="181"/>
      <c r="S135" s="182">
        <f t="shared" si="13"/>
        <v>0</v>
      </c>
      <c r="T135" s="178"/>
      <c r="U135" s="178"/>
      <c r="V135" s="198"/>
      <c r="W135" s="53"/>
      <c r="Z135">
        <v>0</v>
      </c>
    </row>
    <row r="136" spans="1:26" ht="35.1" customHeight="1">
      <c r="A136" s="179"/>
      <c r="B136" s="213"/>
      <c r="C136" s="180" t="s">
        <v>152</v>
      </c>
      <c r="D136" s="232" t="s">
        <v>153</v>
      </c>
      <c r="E136" s="232"/>
      <c r="F136" s="173" t="s">
        <v>94</v>
      </c>
      <c r="G136" s="175">
        <v>31.9</v>
      </c>
      <c r="H136" s="174"/>
      <c r="I136" s="174">
        <f t="shared" si="10"/>
        <v>0</v>
      </c>
      <c r="J136" s="173">
        <f t="shared" si="11"/>
        <v>63.48</v>
      </c>
      <c r="K136" s="178">
        <f t="shared" si="12"/>
        <v>0</v>
      </c>
      <c r="L136" s="178">
        <f>ROUND(G136*(H136),2)</f>
        <v>0</v>
      </c>
      <c r="M136" s="178"/>
      <c r="N136" s="178">
        <v>1.99</v>
      </c>
      <c r="O136" s="178"/>
      <c r="P136" s="181"/>
      <c r="Q136" s="181"/>
      <c r="R136" s="181"/>
      <c r="S136" s="182">
        <f t="shared" si="13"/>
        <v>0</v>
      </c>
      <c r="T136" s="178"/>
      <c r="U136" s="178"/>
      <c r="V136" s="198"/>
      <c r="W136" s="53"/>
      <c r="Z136">
        <v>0</v>
      </c>
    </row>
    <row r="137" spans="1:26" ht="24.95" customHeight="1">
      <c r="A137" s="179"/>
      <c r="B137" s="213"/>
      <c r="C137" s="180" t="s">
        <v>154</v>
      </c>
      <c r="D137" s="232" t="s">
        <v>155</v>
      </c>
      <c r="E137" s="232"/>
      <c r="F137" s="173" t="s">
        <v>126</v>
      </c>
      <c r="G137" s="175">
        <v>0.20813380000000001</v>
      </c>
      <c r="H137" s="174"/>
      <c r="I137" s="174">
        <f t="shared" si="10"/>
        <v>0</v>
      </c>
      <c r="J137" s="173">
        <f t="shared" si="11"/>
        <v>6.32</v>
      </c>
      <c r="K137" s="178">
        <f t="shared" si="12"/>
        <v>0</v>
      </c>
      <c r="L137" s="178">
        <f>ROUND(G137*(H137),2)</f>
        <v>0</v>
      </c>
      <c r="M137" s="178"/>
      <c r="N137" s="178">
        <v>30.37</v>
      </c>
      <c r="O137" s="178"/>
      <c r="P137" s="181"/>
      <c r="Q137" s="181"/>
      <c r="R137" s="181"/>
      <c r="S137" s="182">
        <f t="shared" si="13"/>
        <v>0</v>
      </c>
      <c r="T137" s="178"/>
      <c r="U137" s="178"/>
      <c r="V137" s="198"/>
      <c r="W137" s="53"/>
      <c r="Z137">
        <v>0</v>
      </c>
    </row>
    <row r="138" spans="1:26" ht="35.1" customHeight="1">
      <c r="A138" s="179"/>
      <c r="B138" s="213"/>
      <c r="C138" s="180" t="s">
        <v>156</v>
      </c>
      <c r="D138" s="232" t="s">
        <v>157</v>
      </c>
      <c r="E138" s="232"/>
      <c r="F138" s="173" t="s">
        <v>94</v>
      </c>
      <c r="G138" s="175">
        <v>36.86</v>
      </c>
      <c r="H138" s="174"/>
      <c r="I138" s="174">
        <f t="shared" si="10"/>
        <v>0</v>
      </c>
      <c r="J138" s="173">
        <f t="shared" si="11"/>
        <v>108</v>
      </c>
      <c r="K138" s="178">
        <f t="shared" si="12"/>
        <v>0</v>
      </c>
      <c r="L138" s="178">
        <f>ROUND(G138*(H138),2)</f>
        <v>0</v>
      </c>
      <c r="M138" s="178"/>
      <c r="N138" s="178">
        <v>2.93</v>
      </c>
      <c r="O138" s="178"/>
      <c r="P138" s="183">
        <v>3.0000000000000001E-5</v>
      </c>
      <c r="Q138" s="181"/>
      <c r="R138" s="181">
        <v>3.0000000000000001E-5</v>
      </c>
      <c r="S138" s="182">
        <f t="shared" si="13"/>
        <v>1E-3</v>
      </c>
      <c r="T138" s="178"/>
      <c r="U138" s="178"/>
      <c r="V138" s="198"/>
      <c r="W138" s="53"/>
      <c r="Z138">
        <v>0</v>
      </c>
    </row>
    <row r="139" spans="1:26">
      <c r="A139" s="10"/>
      <c r="B139" s="212"/>
      <c r="C139" s="172">
        <v>711</v>
      </c>
      <c r="D139" s="233" t="s">
        <v>65</v>
      </c>
      <c r="E139" s="233"/>
      <c r="F139" s="10"/>
      <c r="G139" s="171"/>
      <c r="H139" s="138"/>
      <c r="I139" s="140">
        <f>ROUND((SUM(I129:I138))/1,2)</f>
        <v>0</v>
      </c>
      <c r="J139" s="10"/>
      <c r="K139" s="10"/>
      <c r="L139" s="10">
        <f>ROUND((SUM(L129:L138))/1,2)</f>
        <v>0</v>
      </c>
      <c r="M139" s="10">
        <f>ROUND((SUM(M129:M138))/1,2)</f>
        <v>0</v>
      </c>
      <c r="N139" s="10"/>
      <c r="O139" s="10"/>
      <c r="P139" s="10"/>
      <c r="Q139" s="10"/>
      <c r="R139" s="10"/>
      <c r="S139" s="10">
        <f>ROUND((SUM(S129:S138))/1,2)</f>
        <v>0.21</v>
      </c>
      <c r="T139" s="10"/>
      <c r="U139" s="10"/>
      <c r="V139" s="199">
        <f>ROUND((SUM(V129:V138))/1,2)</f>
        <v>0</v>
      </c>
      <c r="W139" s="217"/>
      <c r="X139" s="137"/>
      <c r="Y139" s="137"/>
      <c r="Z139" s="137"/>
    </row>
    <row r="140" spans="1:26">
      <c r="A140" s="1"/>
      <c r="B140" s="208"/>
      <c r="C140" s="1"/>
      <c r="D140" s="1"/>
      <c r="E140" s="1"/>
      <c r="F140" s="1"/>
      <c r="G140" s="165"/>
      <c r="H140" s="131"/>
      <c r="I140" s="13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200"/>
      <c r="W140" s="53"/>
    </row>
    <row r="141" spans="1:26">
      <c r="A141" s="10"/>
      <c r="B141" s="212"/>
      <c r="C141" s="172">
        <v>767</v>
      </c>
      <c r="D141" s="233" t="s">
        <v>66</v>
      </c>
      <c r="E141" s="233"/>
      <c r="F141" s="10"/>
      <c r="G141" s="171"/>
      <c r="H141" s="138"/>
      <c r="I141" s="138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97"/>
      <c r="W141" s="217"/>
      <c r="X141" s="137"/>
      <c r="Y141" s="137"/>
      <c r="Z141" s="137"/>
    </row>
    <row r="142" spans="1:26" ht="24.95" customHeight="1">
      <c r="A142" s="179"/>
      <c r="B142" s="213"/>
      <c r="C142" s="180" t="s">
        <v>158</v>
      </c>
      <c r="D142" s="232" t="s">
        <v>159</v>
      </c>
      <c r="E142" s="232"/>
      <c r="F142" s="173" t="s">
        <v>160</v>
      </c>
      <c r="G142" s="175">
        <v>179.96</v>
      </c>
      <c r="H142" s="174"/>
      <c r="I142" s="174">
        <f t="shared" ref="I142:I147" si="14">ROUND(G142*(H142),2)</f>
        <v>0</v>
      </c>
      <c r="J142" s="173">
        <f t="shared" ref="J142:J147" si="15">ROUND(G142*(N142),2)</f>
        <v>1153.54</v>
      </c>
      <c r="K142" s="178">
        <f t="shared" ref="K142:K147" si="16">ROUND(G142*(O142),2)</f>
        <v>0</v>
      </c>
      <c r="L142" s="178">
        <f>ROUND(G142*(H142),2)</f>
        <v>0</v>
      </c>
      <c r="M142" s="178"/>
      <c r="N142" s="178">
        <v>6.41</v>
      </c>
      <c r="O142" s="178"/>
      <c r="P142" s="183">
        <v>9.0000000000000006E-5</v>
      </c>
      <c r="Q142" s="181"/>
      <c r="R142" s="181">
        <v>9.0000000000000006E-5</v>
      </c>
      <c r="S142" s="182">
        <f t="shared" ref="S142:S147" si="17">ROUND(G142*(P142),3)</f>
        <v>1.6E-2</v>
      </c>
      <c r="T142" s="178"/>
      <c r="U142" s="178"/>
      <c r="V142" s="198"/>
      <c r="W142" s="53"/>
      <c r="Z142">
        <v>0</v>
      </c>
    </row>
    <row r="143" spans="1:26" ht="24.95" customHeight="1">
      <c r="A143" s="179"/>
      <c r="B143" s="214"/>
      <c r="C143" s="189" t="s">
        <v>161</v>
      </c>
      <c r="D143" s="231" t="s">
        <v>162</v>
      </c>
      <c r="E143" s="231"/>
      <c r="F143" s="185" t="s">
        <v>163</v>
      </c>
      <c r="G143" s="186">
        <v>41.88</v>
      </c>
      <c r="H143" s="187"/>
      <c r="I143" s="187">
        <f t="shared" si="14"/>
        <v>0</v>
      </c>
      <c r="J143" s="185">
        <f t="shared" si="15"/>
        <v>61.98</v>
      </c>
      <c r="K143" s="188">
        <f t="shared" si="16"/>
        <v>0</v>
      </c>
      <c r="L143" s="188"/>
      <c r="M143" s="188">
        <f>ROUND(G143*(H143),2)</f>
        <v>0</v>
      </c>
      <c r="N143" s="188">
        <v>1.48</v>
      </c>
      <c r="O143" s="188"/>
      <c r="P143" s="191">
        <v>2E-3</v>
      </c>
      <c r="Q143" s="192"/>
      <c r="R143" s="192">
        <v>2E-3</v>
      </c>
      <c r="S143" s="190">
        <f t="shared" si="17"/>
        <v>8.4000000000000005E-2</v>
      </c>
      <c r="T143" s="188"/>
      <c r="U143" s="188"/>
      <c r="V143" s="201"/>
      <c r="W143" s="53"/>
      <c r="Z143">
        <v>0</v>
      </c>
    </row>
    <row r="144" spans="1:26" ht="24.95" customHeight="1">
      <c r="A144" s="179"/>
      <c r="B144" s="214"/>
      <c r="C144" s="189" t="s">
        <v>164</v>
      </c>
      <c r="D144" s="231" t="s">
        <v>165</v>
      </c>
      <c r="E144" s="231"/>
      <c r="F144" s="185" t="s">
        <v>163</v>
      </c>
      <c r="G144" s="186">
        <v>24.96</v>
      </c>
      <c r="H144" s="187"/>
      <c r="I144" s="187">
        <f t="shared" si="14"/>
        <v>0</v>
      </c>
      <c r="J144" s="185">
        <f t="shared" si="15"/>
        <v>52.42</v>
      </c>
      <c r="K144" s="188">
        <f t="shared" si="16"/>
        <v>0</v>
      </c>
      <c r="L144" s="188"/>
      <c r="M144" s="188">
        <f>ROUND(G144*(H144),2)</f>
        <v>0</v>
      </c>
      <c r="N144" s="188">
        <v>2.1</v>
      </c>
      <c r="O144" s="188"/>
      <c r="P144" s="191">
        <v>3.8E-3</v>
      </c>
      <c r="Q144" s="192"/>
      <c r="R144" s="192">
        <v>3.8E-3</v>
      </c>
      <c r="S144" s="190">
        <f t="shared" si="17"/>
        <v>9.5000000000000001E-2</v>
      </c>
      <c r="T144" s="188"/>
      <c r="U144" s="188"/>
      <c r="V144" s="201"/>
      <c r="W144" s="53"/>
      <c r="Z144">
        <v>0</v>
      </c>
    </row>
    <row r="145" spans="1:26" ht="24.95" customHeight="1">
      <c r="A145" s="179"/>
      <c r="B145" s="213"/>
      <c r="C145" s="180" t="s">
        <v>166</v>
      </c>
      <c r="D145" s="232" t="s">
        <v>167</v>
      </c>
      <c r="E145" s="232"/>
      <c r="F145" s="173" t="s">
        <v>126</v>
      </c>
      <c r="G145" s="175">
        <v>0.19852439999999999</v>
      </c>
      <c r="H145" s="174"/>
      <c r="I145" s="174">
        <f t="shared" si="14"/>
        <v>0</v>
      </c>
      <c r="J145" s="173">
        <f t="shared" si="15"/>
        <v>8.15</v>
      </c>
      <c r="K145" s="178">
        <f t="shared" si="16"/>
        <v>0</v>
      </c>
      <c r="L145" s="178">
        <f>ROUND(G145*(H145),2)</f>
        <v>0</v>
      </c>
      <c r="M145" s="178"/>
      <c r="N145" s="178">
        <v>41.07</v>
      </c>
      <c r="O145" s="178"/>
      <c r="P145" s="181"/>
      <c r="Q145" s="181"/>
      <c r="R145" s="181"/>
      <c r="S145" s="182">
        <f t="shared" si="17"/>
        <v>0</v>
      </c>
      <c r="T145" s="178"/>
      <c r="U145" s="178"/>
      <c r="V145" s="198"/>
      <c r="W145" s="53"/>
      <c r="Z145">
        <v>0</v>
      </c>
    </row>
    <row r="146" spans="1:26" ht="24.95" customHeight="1">
      <c r="A146" s="179"/>
      <c r="B146" s="214"/>
      <c r="C146" s="189" t="s">
        <v>168</v>
      </c>
      <c r="D146" s="231" t="s">
        <v>169</v>
      </c>
      <c r="E146" s="231"/>
      <c r="F146" s="185" t="s">
        <v>160</v>
      </c>
      <c r="G146" s="186">
        <v>3.12</v>
      </c>
      <c r="H146" s="187"/>
      <c r="I146" s="187">
        <f t="shared" si="14"/>
        <v>0</v>
      </c>
      <c r="J146" s="185">
        <f t="shared" si="15"/>
        <v>2.1800000000000002</v>
      </c>
      <c r="K146" s="188">
        <f t="shared" si="16"/>
        <v>0</v>
      </c>
      <c r="L146" s="188"/>
      <c r="M146" s="188">
        <f>ROUND(G146*(H146),2)</f>
        <v>0</v>
      </c>
      <c r="N146" s="188">
        <v>0.7</v>
      </c>
      <c r="O146" s="188"/>
      <c r="P146" s="191">
        <v>1E-3</v>
      </c>
      <c r="Q146" s="192"/>
      <c r="R146" s="192">
        <v>1E-3</v>
      </c>
      <c r="S146" s="190">
        <f t="shared" si="17"/>
        <v>3.0000000000000001E-3</v>
      </c>
      <c r="T146" s="188"/>
      <c r="U146" s="188"/>
      <c r="V146" s="201"/>
      <c r="W146" s="53"/>
      <c r="Z146">
        <v>0</v>
      </c>
    </row>
    <row r="147" spans="1:26" ht="24.95" customHeight="1">
      <c r="A147" s="179"/>
      <c r="B147" s="214"/>
      <c r="C147" s="189" t="s">
        <v>170</v>
      </c>
      <c r="D147" s="231" t="s">
        <v>171</v>
      </c>
      <c r="E147" s="231"/>
      <c r="F147" s="185" t="s">
        <v>160</v>
      </c>
      <c r="G147" s="186">
        <v>0.6</v>
      </c>
      <c r="H147" s="187"/>
      <c r="I147" s="187">
        <f t="shared" si="14"/>
        <v>0</v>
      </c>
      <c r="J147" s="185">
        <f t="shared" si="15"/>
        <v>0.4</v>
      </c>
      <c r="K147" s="188">
        <f t="shared" si="16"/>
        <v>0</v>
      </c>
      <c r="L147" s="188"/>
      <c r="M147" s="188">
        <f>ROUND(G147*(H147),2)</f>
        <v>0</v>
      </c>
      <c r="N147" s="188">
        <v>0.67</v>
      </c>
      <c r="O147" s="188"/>
      <c r="P147" s="191">
        <v>1E-3</v>
      </c>
      <c r="Q147" s="192"/>
      <c r="R147" s="192">
        <v>1E-3</v>
      </c>
      <c r="S147" s="190">
        <f t="shared" si="17"/>
        <v>1E-3</v>
      </c>
      <c r="T147" s="188"/>
      <c r="U147" s="188"/>
      <c r="V147" s="201"/>
      <c r="W147" s="53"/>
      <c r="Z147">
        <v>0</v>
      </c>
    </row>
    <row r="148" spans="1:26">
      <c r="A148" s="10"/>
      <c r="B148" s="212"/>
      <c r="C148" s="172">
        <v>767</v>
      </c>
      <c r="D148" s="233" t="s">
        <v>66</v>
      </c>
      <c r="E148" s="233"/>
      <c r="F148" s="10"/>
      <c r="G148" s="171"/>
      <c r="H148" s="138"/>
      <c r="I148" s="140">
        <f>ROUND((SUM(I141:I147))/1,2)</f>
        <v>0</v>
      </c>
      <c r="J148" s="10"/>
      <c r="K148" s="10"/>
      <c r="L148" s="10">
        <f>ROUND((SUM(L141:L147))/1,2)</f>
        <v>0</v>
      </c>
      <c r="M148" s="10">
        <f>ROUND((SUM(M141:M147))/1,2)</f>
        <v>0</v>
      </c>
      <c r="N148" s="10"/>
      <c r="O148" s="10"/>
      <c r="P148" s="184"/>
      <c r="Q148" s="1"/>
      <c r="R148" s="1"/>
      <c r="S148" s="184">
        <f>ROUND((SUM(S141:S147))/1,2)</f>
        <v>0.2</v>
      </c>
      <c r="T148" s="2"/>
      <c r="U148" s="2"/>
      <c r="V148" s="199">
        <f>ROUND((SUM(V141:V147))/1,2)</f>
        <v>0</v>
      </c>
      <c r="W148" s="53"/>
    </row>
    <row r="149" spans="1:26">
      <c r="A149" s="1"/>
      <c r="B149" s="208"/>
      <c r="C149" s="1"/>
      <c r="D149" s="1"/>
      <c r="E149" s="1"/>
      <c r="F149" s="1"/>
      <c r="G149" s="165"/>
      <c r="H149" s="131"/>
      <c r="I149" s="13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200"/>
      <c r="W149" s="53"/>
    </row>
    <row r="150" spans="1:26">
      <c r="A150" s="10"/>
      <c r="B150" s="212"/>
      <c r="C150" s="10"/>
      <c r="D150" s="234" t="s">
        <v>64</v>
      </c>
      <c r="E150" s="234"/>
      <c r="F150" s="10"/>
      <c r="G150" s="171"/>
      <c r="H150" s="138"/>
      <c r="I150" s="140">
        <f>ROUND((SUM(I128:I149))/2,2)</f>
        <v>0</v>
      </c>
      <c r="J150" s="10"/>
      <c r="K150" s="10"/>
      <c r="L150" s="10">
        <f>ROUND((SUM(L128:L149))/2,2)</f>
        <v>0</v>
      </c>
      <c r="M150" s="10">
        <f>ROUND((SUM(M128:M149))/2,2)</f>
        <v>0</v>
      </c>
      <c r="N150" s="10"/>
      <c r="O150" s="10"/>
      <c r="P150" s="184"/>
      <c r="Q150" s="1"/>
      <c r="R150" s="1"/>
      <c r="S150" s="184">
        <f>ROUND((SUM(S128:S149))/2,2)</f>
        <v>0.41</v>
      </c>
      <c r="T150" s="1"/>
      <c r="U150" s="1"/>
      <c r="V150" s="199">
        <f>ROUND((SUM(V128:V149))/2,2)</f>
        <v>0</v>
      </c>
      <c r="W150" s="53"/>
    </row>
    <row r="151" spans="1:26">
      <c r="A151" s="1"/>
      <c r="B151" s="215"/>
      <c r="C151" s="193"/>
      <c r="D151" s="230" t="s">
        <v>67</v>
      </c>
      <c r="E151" s="230"/>
      <c r="F151" s="193"/>
      <c r="G151" s="194"/>
      <c r="H151" s="195"/>
      <c r="I151" s="195">
        <f>ROUND((SUM(I83:I150))/3,2)</f>
        <v>0</v>
      </c>
      <c r="J151" s="193"/>
      <c r="K151" s="193">
        <f>ROUND((SUM(K83:K150))/3,2)</f>
        <v>0</v>
      </c>
      <c r="L151" s="193">
        <f>ROUND((SUM(L83:L150))/3,2)</f>
        <v>0</v>
      </c>
      <c r="M151" s="193">
        <f>ROUND((SUM(M83:M150))/3,2)</f>
        <v>0</v>
      </c>
      <c r="N151" s="193"/>
      <c r="O151" s="193"/>
      <c r="P151" s="194"/>
      <c r="Q151" s="193"/>
      <c r="R151" s="193"/>
      <c r="S151" s="194">
        <f>ROUND((SUM(S83:S150))/3,2)</f>
        <v>109.11</v>
      </c>
      <c r="T151" s="193"/>
      <c r="U151" s="193"/>
      <c r="V151" s="202">
        <f>ROUND((SUM(V83:V150))/3,2)</f>
        <v>0</v>
      </c>
      <c r="W151" s="53"/>
      <c r="Z151">
        <f>(SUM(Z83:Z150))</f>
        <v>0</v>
      </c>
    </row>
  </sheetData>
  <mergeCells count="113">
    <mergeCell ref="B1:C1"/>
    <mergeCell ref="E1:F1"/>
    <mergeCell ref="B2:V2"/>
    <mergeCell ref="B3:V3"/>
    <mergeCell ref="B7:H7"/>
    <mergeCell ref="B9:H9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B72:V72"/>
    <mergeCell ref="H1:I1"/>
    <mergeCell ref="B74:E74"/>
    <mergeCell ref="B75:E75"/>
    <mergeCell ref="B76:E76"/>
    <mergeCell ref="I74:P74"/>
    <mergeCell ref="B61:D61"/>
    <mergeCell ref="B63:D63"/>
    <mergeCell ref="B64:D64"/>
    <mergeCell ref="B65:D65"/>
    <mergeCell ref="B66:D66"/>
    <mergeCell ref="B68:D68"/>
    <mergeCell ref="B55:D55"/>
    <mergeCell ref="B56:D56"/>
    <mergeCell ref="B57:D57"/>
    <mergeCell ref="B58:D58"/>
    <mergeCell ref="B59:D59"/>
    <mergeCell ref="B60:D60"/>
    <mergeCell ref="F31:G31"/>
    <mergeCell ref="B54:C54"/>
    <mergeCell ref="B44:V44"/>
    <mergeCell ref="B46:E46"/>
    <mergeCell ref="B47:E47"/>
    <mergeCell ref="B48:E48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116:E116"/>
    <mergeCell ref="D117:E117"/>
    <mergeCell ref="D118:E118"/>
    <mergeCell ref="D119:E119"/>
    <mergeCell ref="D120:E120"/>
    <mergeCell ref="D122:E122"/>
    <mergeCell ref="D108:E108"/>
    <mergeCell ref="D109:E109"/>
    <mergeCell ref="D110:E110"/>
    <mergeCell ref="D112:E112"/>
    <mergeCell ref="D113:E113"/>
    <mergeCell ref="D114:E114"/>
    <mergeCell ref="D131:E131"/>
    <mergeCell ref="D132:E132"/>
    <mergeCell ref="D133:E133"/>
    <mergeCell ref="D134:E134"/>
    <mergeCell ref="D135:E135"/>
    <mergeCell ref="D136:E136"/>
    <mergeCell ref="D123:E123"/>
    <mergeCell ref="D124:E124"/>
    <mergeCell ref="D126:E126"/>
    <mergeCell ref="D128:E128"/>
    <mergeCell ref="D129:E129"/>
    <mergeCell ref="D130:E130"/>
    <mergeCell ref="D151:E151"/>
    <mergeCell ref="D144:E144"/>
    <mergeCell ref="D145:E145"/>
    <mergeCell ref="D146:E146"/>
    <mergeCell ref="D147:E147"/>
    <mergeCell ref="D148:E148"/>
    <mergeCell ref="D150:E150"/>
    <mergeCell ref="D137:E137"/>
    <mergeCell ref="D138:E138"/>
    <mergeCell ref="D139:E139"/>
    <mergeCell ref="D141:E141"/>
    <mergeCell ref="D142:E142"/>
    <mergeCell ref="D143:E143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82:B82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horizontalDpi="4294967293" verticalDpi="4294967293" r:id="rId1"/>
  <headerFooter>
    <oddHeader>&amp;C&amp;B&amp; Rozpočet Oddychová zóna pod hradom / SO 13b - Vodozádržné biodiverzné jazierko</oddHeader>
    <oddFooter>&amp;RStrana &amp;P z &amp;N    &amp;L&amp;7Spracované systémom Systematic® Kalkulus, tel.: 051 77 10 585</oddFooter>
  </headerFooter>
  <rowBreaks count="2" manualBreakCount="2">
    <brk id="40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Rekapitulácia</vt:lpstr>
      <vt:lpstr>SO 5678</vt:lpstr>
      <vt:lpstr>'SO 5678'!Oblasť_tlače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Bartosik</dc:creator>
  <cp:lastModifiedBy>Imrich Bartosik</cp:lastModifiedBy>
  <dcterms:created xsi:type="dcterms:W3CDTF">2021-01-24T20:30:46Z</dcterms:created>
  <dcterms:modified xsi:type="dcterms:W3CDTF">2021-01-25T09:38:49Z</dcterms:modified>
</cp:coreProperties>
</file>